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ma\Documents\SKRIPSI AREK AREK\2022\Data Hendri Umsida\3\"/>
    </mc:Choice>
  </mc:AlternateContent>
  <xr:revisionPtr revIDLastSave="0" documentId="13_ncr:1_{B01E06F9-BADC-4CDC-A266-B4443649FD0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3" i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N41" i="1"/>
  <c r="P41" i="1"/>
  <c r="D3" i="1"/>
  <c r="E3" i="1"/>
  <c r="G3" i="1" s="1"/>
  <c r="D4" i="1"/>
  <c r="E4" i="1"/>
  <c r="G4" i="1" s="1"/>
  <c r="D5" i="1"/>
  <c r="E5" i="1"/>
  <c r="G5" i="1" s="1"/>
  <c r="D6" i="1"/>
  <c r="E6" i="1"/>
  <c r="G6" i="1" s="1"/>
  <c r="D7" i="1"/>
  <c r="E7" i="1"/>
  <c r="G7" i="1" s="1"/>
  <c r="D8" i="1"/>
  <c r="E8" i="1"/>
  <c r="G8" i="1" s="1"/>
  <c r="D9" i="1"/>
  <c r="E9" i="1"/>
  <c r="G9" i="1" s="1"/>
  <c r="D10" i="1"/>
  <c r="E10" i="1"/>
  <c r="G10" i="1" s="1"/>
  <c r="D11" i="1"/>
  <c r="E11" i="1"/>
  <c r="G11" i="1" s="1"/>
  <c r="D12" i="1"/>
  <c r="E12" i="1"/>
  <c r="G12" i="1" s="1"/>
  <c r="D13" i="1"/>
  <c r="E13" i="1"/>
  <c r="G13" i="1" s="1"/>
  <c r="D14" i="1"/>
  <c r="E14" i="1"/>
  <c r="G14" i="1" s="1"/>
  <c r="D15" i="1"/>
  <c r="E15" i="1"/>
  <c r="G15" i="1" s="1"/>
  <c r="D16" i="1"/>
  <c r="E16" i="1"/>
  <c r="G16" i="1" s="1"/>
  <c r="D17" i="1"/>
  <c r="E17" i="1"/>
  <c r="G17" i="1" s="1"/>
  <c r="D18" i="1"/>
  <c r="E18" i="1"/>
  <c r="G18" i="1" s="1"/>
  <c r="D19" i="1"/>
  <c r="E19" i="1"/>
  <c r="G19" i="1" s="1"/>
  <c r="D20" i="1"/>
  <c r="E20" i="1"/>
  <c r="G20" i="1" s="1"/>
  <c r="D21" i="1"/>
  <c r="E21" i="1"/>
  <c r="G21" i="1" s="1"/>
  <c r="D22" i="1"/>
  <c r="E22" i="1"/>
  <c r="G22" i="1" s="1"/>
  <c r="D23" i="1"/>
  <c r="E23" i="1"/>
  <c r="G23" i="1" s="1"/>
  <c r="D24" i="1"/>
  <c r="E24" i="1"/>
  <c r="G24" i="1" s="1"/>
  <c r="D25" i="1"/>
  <c r="E25" i="1"/>
  <c r="G25" i="1" s="1"/>
  <c r="D26" i="1"/>
  <c r="E26" i="1"/>
  <c r="G26" i="1" s="1"/>
  <c r="D27" i="1"/>
  <c r="E27" i="1"/>
  <c r="G27" i="1" s="1"/>
  <c r="D28" i="1"/>
  <c r="E28" i="1"/>
  <c r="G28" i="1" s="1"/>
  <c r="D29" i="1"/>
  <c r="E29" i="1"/>
  <c r="G29" i="1" s="1"/>
  <c r="D30" i="1"/>
  <c r="E30" i="1"/>
  <c r="G30" i="1" s="1"/>
  <c r="D31" i="1"/>
  <c r="E31" i="1"/>
  <c r="G31" i="1" s="1"/>
  <c r="D32" i="1"/>
  <c r="E32" i="1"/>
  <c r="G32" i="1" s="1"/>
  <c r="D33" i="1"/>
  <c r="E33" i="1"/>
  <c r="G33" i="1" s="1"/>
  <c r="D34" i="1"/>
  <c r="E34" i="1"/>
  <c r="G34" i="1" s="1"/>
  <c r="D35" i="1"/>
  <c r="E35" i="1"/>
  <c r="G35" i="1" s="1"/>
  <c r="D36" i="1"/>
  <c r="E36" i="1"/>
  <c r="G36" i="1" s="1"/>
  <c r="D37" i="1"/>
  <c r="E37" i="1"/>
  <c r="G37" i="1" s="1"/>
  <c r="D38" i="1"/>
  <c r="E38" i="1"/>
  <c r="G38" i="1" s="1"/>
  <c r="D39" i="1"/>
  <c r="E39" i="1"/>
  <c r="G39" i="1" s="1"/>
  <c r="D40" i="1"/>
  <c r="E40" i="1"/>
  <c r="G40" i="1" s="1"/>
  <c r="N4" i="1" l="1"/>
  <c r="J4" i="1"/>
  <c r="J5" i="1"/>
  <c r="P6" i="1"/>
  <c r="J6" i="1"/>
  <c r="J7" i="1"/>
  <c r="J8" i="1"/>
  <c r="J9" i="1"/>
  <c r="P10" i="1"/>
  <c r="J10" i="1"/>
  <c r="P11" i="1"/>
  <c r="J11" i="1"/>
  <c r="N12" i="1"/>
  <c r="J12" i="1"/>
  <c r="N13" i="1"/>
  <c r="J13" i="1"/>
  <c r="P14" i="1"/>
  <c r="J14" i="1"/>
  <c r="P15" i="1"/>
  <c r="J15" i="1"/>
  <c r="J16" i="1"/>
  <c r="N17" i="1"/>
  <c r="J17" i="1"/>
  <c r="P18" i="1"/>
  <c r="J18" i="1"/>
  <c r="J19" i="1"/>
  <c r="J20" i="1"/>
  <c r="N21" i="1"/>
  <c r="J21" i="1"/>
  <c r="P22" i="1"/>
  <c r="J22" i="1"/>
  <c r="P23" i="1"/>
  <c r="J23" i="1"/>
  <c r="J24" i="1"/>
  <c r="N25" i="1"/>
  <c r="J25" i="1"/>
  <c r="J26" i="1"/>
  <c r="J27" i="1"/>
  <c r="J28" i="1"/>
  <c r="J29" i="1"/>
  <c r="N30" i="1"/>
  <c r="J30" i="1"/>
  <c r="J31" i="1"/>
  <c r="P32" i="1"/>
  <c r="J32" i="1"/>
  <c r="N33" i="1"/>
  <c r="J33" i="1"/>
  <c r="N34" i="1"/>
  <c r="J34" i="1"/>
  <c r="P35" i="1"/>
  <c r="J35" i="1"/>
  <c r="J36" i="1"/>
  <c r="P37" i="1"/>
  <c r="J37" i="1"/>
  <c r="P38" i="1"/>
  <c r="J38" i="1"/>
  <c r="J39" i="1"/>
  <c r="J40" i="1"/>
  <c r="J3" i="1"/>
  <c r="O28" i="1" l="1"/>
  <c r="P36" i="1"/>
  <c r="P40" i="1"/>
  <c r="O25" i="1"/>
  <c r="O24" i="1"/>
  <c r="O37" i="1"/>
  <c r="O19" i="1"/>
  <c r="P30" i="1"/>
  <c r="O16" i="1"/>
  <c r="O3" i="1"/>
  <c r="L37" i="1"/>
  <c r="M37" i="1" s="1"/>
  <c r="O35" i="1"/>
  <c r="L16" i="1"/>
  <c r="M16" i="1" s="1"/>
  <c r="O32" i="1"/>
  <c r="P13" i="1"/>
  <c r="O17" i="1"/>
  <c r="L13" i="1"/>
  <c r="M13" i="1" s="1"/>
  <c r="P21" i="1"/>
  <c r="O40" i="1"/>
  <c r="O36" i="1"/>
  <c r="O23" i="1"/>
  <c r="P16" i="1"/>
  <c r="O15" i="1"/>
  <c r="O4" i="1"/>
  <c r="P33" i="1"/>
  <c r="L33" i="1"/>
  <c r="M33" i="1" s="1"/>
  <c r="P24" i="1"/>
  <c r="P12" i="1"/>
  <c r="N24" i="1"/>
  <c r="N38" i="1"/>
  <c r="P4" i="1"/>
  <c r="N28" i="1"/>
  <c r="P28" i="1"/>
  <c r="O39" i="1"/>
  <c r="N29" i="1"/>
  <c r="P29" i="1"/>
  <c r="L12" i="1"/>
  <c r="M12" i="1" s="1"/>
  <c r="O12" i="1"/>
  <c r="N5" i="1"/>
  <c r="P5" i="1"/>
  <c r="N26" i="1"/>
  <c r="P26" i="1"/>
  <c r="O9" i="1"/>
  <c r="L21" i="1"/>
  <c r="M21" i="1" s="1"/>
  <c r="O21" i="1"/>
  <c r="O8" i="1"/>
  <c r="O33" i="1"/>
  <c r="N32" i="1"/>
  <c r="P17" i="1"/>
  <c r="N16" i="1"/>
  <c r="O13" i="1"/>
  <c r="N9" i="1"/>
  <c r="N40" i="1"/>
  <c r="N37" i="1"/>
  <c r="N36" i="1"/>
  <c r="P25" i="1"/>
  <c r="L40" i="1"/>
  <c r="M40" i="1" s="1"/>
  <c r="L36" i="1"/>
  <c r="M36" i="1" s="1"/>
  <c r="O27" i="1"/>
  <c r="P20" i="1"/>
  <c r="L17" i="1"/>
  <c r="M17" i="1" s="1"/>
  <c r="P34" i="1"/>
  <c r="N20" i="1"/>
  <c r="P9" i="1"/>
  <c r="P8" i="1"/>
  <c r="O31" i="1"/>
  <c r="O20" i="1"/>
  <c r="O11" i="1"/>
  <c r="O7" i="1"/>
  <c r="O5" i="1"/>
  <c r="O29" i="1"/>
  <c r="L29" i="1"/>
  <c r="M29" i="1" s="1"/>
  <c r="N39" i="1"/>
  <c r="P39" i="1"/>
  <c r="L34" i="1"/>
  <c r="M34" i="1" s="1"/>
  <c r="O34" i="1"/>
  <c r="L7" i="1"/>
  <c r="M7" i="1" s="1"/>
  <c r="P7" i="1"/>
  <c r="O10" i="1"/>
  <c r="N27" i="1"/>
  <c r="P27" i="1"/>
  <c r="L25" i="1"/>
  <c r="M25" i="1" s="1"/>
  <c r="O22" i="1"/>
  <c r="N19" i="1"/>
  <c r="P19" i="1"/>
  <c r="N31" i="1"/>
  <c r="P31" i="1"/>
  <c r="L35" i="1"/>
  <c r="M35" i="1" s="1"/>
  <c r="L30" i="1"/>
  <c r="M30" i="1" s="1"/>
  <c r="O30" i="1"/>
  <c r="L26" i="1"/>
  <c r="M26" i="1" s="1"/>
  <c r="O26" i="1"/>
  <c r="O6" i="1"/>
  <c r="O14" i="1"/>
  <c r="L38" i="1"/>
  <c r="M38" i="1" s="1"/>
  <c r="O38" i="1"/>
  <c r="O18" i="1"/>
  <c r="L11" i="1"/>
  <c r="M11" i="1" s="1"/>
  <c r="L4" i="1"/>
  <c r="M4" i="1" s="1"/>
  <c r="L15" i="1"/>
  <c r="M15" i="1" s="1"/>
  <c r="N22" i="1"/>
  <c r="N18" i="1"/>
  <c r="N14" i="1"/>
  <c r="N10" i="1"/>
  <c r="N6" i="1"/>
  <c r="L24" i="1"/>
  <c r="M24" i="1" s="1"/>
  <c r="L20" i="1"/>
  <c r="M20" i="1" s="1"/>
  <c r="N3" i="1"/>
  <c r="P3" i="1"/>
  <c r="O41" i="1" l="1"/>
  <c r="L8" i="1"/>
  <c r="M8" i="1" s="1"/>
  <c r="L32" i="1"/>
  <c r="M32" i="1" s="1"/>
  <c r="N35" i="1"/>
  <c r="L6" i="1"/>
  <c r="M6" i="1" s="1"/>
  <c r="N7" i="1"/>
  <c r="L10" i="1"/>
  <c r="M10" i="1" s="1"/>
  <c r="L3" i="1"/>
  <c r="M3" i="1" s="1"/>
  <c r="M41" i="1" s="1"/>
  <c r="L9" i="1"/>
  <c r="M9" i="1" s="1"/>
  <c r="L5" i="1"/>
  <c r="M5" i="1" s="1"/>
  <c r="L19" i="1"/>
  <c r="M19" i="1" s="1"/>
  <c r="L23" i="1"/>
  <c r="M23" i="1" s="1"/>
  <c r="L28" i="1"/>
  <c r="M28" i="1" s="1"/>
  <c r="N8" i="1"/>
  <c r="N15" i="1"/>
  <c r="N11" i="1"/>
  <c r="L31" i="1"/>
  <c r="M31" i="1" s="1"/>
  <c r="L18" i="1"/>
  <c r="M18" i="1" s="1"/>
  <c r="N23" i="1"/>
  <c r="L27" i="1"/>
  <c r="M27" i="1" s="1"/>
  <c r="L22" i="1"/>
  <c r="M22" i="1" s="1"/>
  <c r="L39" i="1"/>
  <c r="M39" i="1" s="1"/>
  <c r="L14" i="1"/>
  <c r="M14" i="1" s="1"/>
</calcChain>
</file>

<file path=xl/sharedStrings.xml><?xml version="1.0" encoding="utf-8"?>
<sst xmlns="http://schemas.openxmlformats.org/spreadsheetml/2006/main" count="28" uniqueCount="22">
  <si>
    <t>Beban (kg)</t>
  </si>
  <si>
    <t>Pertambahan Panjang (mm)</t>
  </si>
  <si>
    <t>Force(F)</t>
  </si>
  <si>
    <r>
      <t>Stroke(Δ</t>
    </r>
    <r>
      <rPr>
        <b/>
        <sz val="11"/>
        <color indexed="8"/>
        <rFont val="Calibri"/>
        <family val="2"/>
      </rPr>
      <t>L)</t>
    </r>
  </si>
  <si>
    <t>GL(awal)</t>
  </si>
  <si>
    <t>GL(akhir)</t>
  </si>
  <si>
    <t>T</t>
  </si>
  <si>
    <t>W</t>
  </si>
  <si>
    <t>A0</t>
  </si>
  <si>
    <t>V</t>
  </si>
  <si>
    <t>A1</t>
  </si>
  <si>
    <t>True Stress</t>
  </si>
  <si>
    <t>True Strain</t>
  </si>
  <si>
    <t>Stress Engineer</t>
  </si>
  <si>
    <t>Strain Engineer</t>
  </si>
  <si>
    <t>kgf</t>
  </si>
  <si>
    <t>mm</t>
  </si>
  <si>
    <r>
      <t>mm</t>
    </r>
    <r>
      <rPr>
        <sz val="11"/>
        <color indexed="8"/>
        <rFont val="Calibri"/>
        <family val="2"/>
      </rPr>
      <t>²</t>
    </r>
  </si>
  <si>
    <r>
      <t>mm</t>
    </r>
    <r>
      <rPr>
        <vertAlign val="superscript"/>
        <sz val="11"/>
        <color indexed="8"/>
        <rFont val="Calibri"/>
        <family val="2"/>
      </rPr>
      <t>3</t>
    </r>
  </si>
  <si>
    <t>kgf/mm²</t>
  </si>
  <si>
    <t>Regangan</t>
  </si>
  <si>
    <t>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</si>
</sst>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vertAlign val="superscript"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3" borderId="2" xfId="0" applyNumberFormat="1" applyFont="1" applyFill="1" applyBorder="1"/>
    <xf numFmtId="164" fontId="1" fillId="4" borderId="2" xfId="0" applyNumberFormat="1" applyFont="1" applyFill="1" applyBorder="1"/>
    <xf numFmtId="164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1"/>
  <sheetViews>
    <sheetView tabSelected="1" topLeftCell="A19" zoomScale="70" zoomScaleNormal="70" workbookViewId="0">
      <selection activeCell="U6" sqref="U6"/>
    </sheetView>
  </sheetViews>
  <sheetFormatPr defaultRowHeight="14.4" x14ac:dyDescent="0.3"/>
  <cols>
    <col min="5" max="8" width="9.88671875" customWidth="1"/>
  </cols>
  <sheetData>
    <row r="1" spans="1:17" x14ac:dyDescent="0.3">
      <c r="D1" s="2" t="s">
        <v>2</v>
      </c>
      <c r="E1" s="2" t="s">
        <v>3</v>
      </c>
      <c r="F1" s="3" t="s">
        <v>4</v>
      </c>
      <c r="G1" s="2" t="s">
        <v>5</v>
      </c>
      <c r="H1" s="4" t="s">
        <v>6</v>
      </c>
      <c r="I1" s="4" t="s">
        <v>7</v>
      </c>
      <c r="J1" s="2" t="s">
        <v>8</v>
      </c>
      <c r="K1" s="5" t="s">
        <v>9</v>
      </c>
      <c r="L1" s="2" t="s">
        <v>10</v>
      </c>
      <c r="M1" s="6" t="s">
        <v>11</v>
      </c>
      <c r="N1" s="6" t="s">
        <v>12</v>
      </c>
      <c r="O1" s="7" t="s">
        <v>13</v>
      </c>
      <c r="P1" s="7" t="s">
        <v>14</v>
      </c>
      <c r="Q1" s="17" t="s">
        <v>20</v>
      </c>
    </row>
    <row r="2" spans="1:17" ht="16.2" x14ac:dyDescent="0.3">
      <c r="A2" s="1" t="s">
        <v>0</v>
      </c>
      <c r="B2" s="1" t="s">
        <v>1</v>
      </c>
      <c r="D2" s="8" t="s">
        <v>15</v>
      </c>
      <c r="E2" s="8" t="s">
        <v>16</v>
      </c>
      <c r="F2" s="9" t="s">
        <v>16</v>
      </c>
      <c r="G2" s="8" t="s">
        <v>16</v>
      </c>
      <c r="H2" s="10" t="s">
        <v>16</v>
      </c>
      <c r="I2" s="10" t="s">
        <v>16</v>
      </c>
      <c r="J2" s="8" t="s">
        <v>17</v>
      </c>
      <c r="K2" s="11" t="s">
        <v>18</v>
      </c>
      <c r="L2" s="8" t="s">
        <v>17</v>
      </c>
      <c r="M2" s="8" t="s">
        <v>19</v>
      </c>
      <c r="N2" s="8"/>
      <c r="O2" s="8" t="s">
        <v>19</v>
      </c>
      <c r="P2" s="8"/>
      <c r="Q2" s="17" t="s">
        <v>21</v>
      </c>
    </row>
    <row r="3" spans="1:17" x14ac:dyDescent="0.3">
      <c r="A3" s="16">
        <v>3.2</v>
      </c>
      <c r="B3" s="16">
        <v>0</v>
      </c>
      <c r="D3" s="12">
        <f>A3*9.81</f>
        <v>31.392000000000003</v>
      </c>
      <c r="E3" s="13">
        <f>B3</f>
        <v>0</v>
      </c>
      <c r="F3" s="14">
        <v>180</v>
      </c>
      <c r="G3" s="12">
        <f>F3+E3</f>
        <v>180</v>
      </c>
      <c r="H3" s="15">
        <v>7.9</v>
      </c>
      <c r="I3" s="15">
        <v>7.9</v>
      </c>
      <c r="J3" s="13">
        <f t="shared" ref="J3:J40" si="0">H3*I3</f>
        <v>62.410000000000004</v>
      </c>
      <c r="K3" s="12">
        <f>F3*J3</f>
        <v>11233.800000000001</v>
      </c>
      <c r="L3" s="13">
        <f t="shared" ref="L3:L40" si="1">K3/G3</f>
        <v>62.410000000000004</v>
      </c>
      <c r="M3" s="13">
        <f t="shared" ref="M3:M40" si="2">D3/L3</f>
        <v>0.5029963146931582</v>
      </c>
      <c r="N3" s="13">
        <f t="shared" ref="N3:N40" si="3">E3/G3</f>
        <v>0</v>
      </c>
      <c r="O3" s="13">
        <f t="shared" ref="O3:O40" si="4">D3/J3</f>
        <v>0.5029963146931582</v>
      </c>
      <c r="P3" s="13">
        <f t="shared" ref="P3:P40" si="5">E3/F3</f>
        <v>0</v>
      </c>
      <c r="Q3">
        <f>E3/F3*100</f>
        <v>0</v>
      </c>
    </row>
    <row r="4" spans="1:17" x14ac:dyDescent="0.3">
      <c r="A4" s="16">
        <v>10.8</v>
      </c>
      <c r="B4" s="16">
        <v>3.97</v>
      </c>
      <c r="D4" s="12">
        <f t="shared" ref="D4:D40" si="6">A4*9.81</f>
        <v>105.94800000000001</v>
      </c>
      <c r="E4" s="13">
        <f t="shared" ref="E4:E40" si="7">B4</f>
        <v>3.97</v>
      </c>
      <c r="F4" s="14">
        <v>180</v>
      </c>
      <c r="G4" s="12">
        <f t="shared" ref="G4:G40" si="8">F4+E4</f>
        <v>183.97</v>
      </c>
      <c r="H4" s="15">
        <v>7.9</v>
      </c>
      <c r="I4" s="15">
        <v>7.9</v>
      </c>
      <c r="J4" s="13">
        <f t="shared" si="0"/>
        <v>62.410000000000004</v>
      </c>
      <c r="K4" s="12">
        <f t="shared" ref="K4:K40" si="9">F4*J4</f>
        <v>11233.800000000001</v>
      </c>
      <c r="L4" s="13">
        <f t="shared" si="1"/>
        <v>61.063216828830797</v>
      </c>
      <c r="M4" s="13">
        <f t="shared" si="2"/>
        <v>1.7350543502643805</v>
      </c>
      <c r="N4" s="13">
        <f t="shared" si="3"/>
        <v>2.1579605370440832E-2</v>
      </c>
      <c r="O4" s="13">
        <f t="shared" si="4"/>
        <v>1.6976125620894087</v>
      </c>
      <c r="P4" s="13">
        <f t="shared" si="5"/>
        <v>2.2055555555555557E-2</v>
      </c>
      <c r="Q4" s="16">
        <f t="shared" ref="Q4:Q40" si="10">E4/F4*100</f>
        <v>2.2055555555555557</v>
      </c>
    </row>
    <row r="5" spans="1:17" x14ac:dyDescent="0.3">
      <c r="A5" s="16">
        <v>31.2</v>
      </c>
      <c r="B5" s="16">
        <v>5.45</v>
      </c>
      <c r="D5" s="12">
        <f t="shared" si="6"/>
        <v>306.072</v>
      </c>
      <c r="E5" s="13">
        <f t="shared" si="7"/>
        <v>5.45</v>
      </c>
      <c r="F5" s="14">
        <v>180</v>
      </c>
      <c r="G5" s="12">
        <f t="shared" si="8"/>
        <v>185.45</v>
      </c>
      <c r="H5" s="15">
        <v>7.9</v>
      </c>
      <c r="I5" s="15">
        <v>7.9</v>
      </c>
      <c r="J5" s="13">
        <f t="shared" si="0"/>
        <v>62.410000000000004</v>
      </c>
      <c r="K5" s="12">
        <f t="shared" si="9"/>
        <v>11233.800000000001</v>
      </c>
      <c r="L5" s="13">
        <f t="shared" si="1"/>
        <v>60.575896468050701</v>
      </c>
      <c r="M5" s="13">
        <f t="shared" si="2"/>
        <v>5.0527027719916671</v>
      </c>
      <c r="N5" s="13">
        <f t="shared" si="3"/>
        <v>2.938797519547048E-2</v>
      </c>
      <c r="O5" s="13">
        <f t="shared" si="4"/>
        <v>4.904214068258292</v>
      </c>
      <c r="P5" s="13">
        <f t="shared" si="5"/>
        <v>3.0277777777777778E-2</v>
      </c>
      <c r="Q5" s="16">
        <f t="shared" si="10"/>
        <v>3.0277777777777777</v>
      </c>
    </row>
    <row r="6" spans="1:17" x14ac:dyDescent="0.3">
      <c r="A6" s="16">
        <v>46.8</v>
      </c>
      <c r="B6" s="16">
        <v>8.92</v>
      </c>
      <c r="D6" s="12">
        <f t="shared" si="6"/>
        <v>459.108</v>
      </c>
      <c r="E6" s="13">
        <f t="shared" si="7"/>
        <v>8.92</v>
      </c>
      <c r="F6" s="14">
        <v>180</v>
      </c>
      <c r="G6" s="12">
        <f t="shared" si="8"/>
        <v>188.92</v>
      </c>
      <c r="H6" s="15">
        <v>7.9</v>
      </c>
      <c r="I6" s="15">
        <v>7.9</v>
      </c>
      <c r="J6" s="13">
        <f t="shared" si="0"/>
        <v>62.410000000000004</v>
      </c>
      <c r="K6" s="12">
        <f t="shared" si="9"/>
        <v>11233.800000000001</v>
      </c>
      <c r="L6" s="13">
        <f t="shared" si="1"/>
        <v>59.463264874020759</v>
      </c>
      <c r="M6" s="13">
        <f t="shared" si="2"/>
        <v>7.7208676814613035</v>
      </c>
      <c r="N6" s="13">
        <f t="shared" si="3"/>
        <v>4.7215752699555372E-2</v>
      </c>
      <c r="O6" s="13">
        <f t="shared" si="4"/>
        <v>7.3563211023874375</v>
      </c>
      <c r="P6" s="13">
        <f t="shared" si="5"/>
        <v>4.9555555555555554E-2</v>
      </c>
      <c r="Q6" s="16">
        <f t="shared" si="10"/>
        <v>4.9555555555555557</v>
      </c>
    </row>
    <row r="7" spans="1:17" x14ac:dyDescent="0.3">
      <c r="A7" s="16">
        <v>58.8</v>
      </c>
      <c r="B7" s="16">
        <v>11.39</v>
      </c>
      <c r="D7" s="12">
        <f t="shared" si="6"/>
        <v>576.82799999999997</v>
      </c>
      <c r="E7" s="13">
        <f t="shared" si="7"/>
        <v>11.39</v>
      </c>
      <c r="F7" s="14">
        <v>180</v>
      </c>
      <c r="G7" s="12">
        <f t="shared" si="8"/>
        <v>191.39</v>
      </c>
      <c r="H7" s="15">
        <v>7.9</v>
      </c>
      <c r="I7" s="15">
        <v>7.9</v>
      </c>
      <c r="J7" s="13">
        <f t="shared" si="0"/>
        <v>62.410000000000004</v>
      </c>
      <c r="K7" s="12">
        <f t="shared" si="9"/>
        <v>11233.800000000001</v>
      </c>
      <c r="L7" s="13">
        <f t="shared" si="1"/>
        <v>58.695856627828007</v>
      </c>
      <c r="M7" s="13">
        <f t="shared" si="2"/>
        <v>9.8274057683063578</v>
      </c>
      <c r="N7" s="13">
        <f t="shared" si="3"/>
        <v>5.9511991222111926E-2</v>
      </c>
      <c r="O7" s="13">
        <f t="shared" si="4"/>
        <v>9.2425572824867803</v>
      </c>
      <c r="P7" s="13">
        <f t="shared" si="5"/>
        <v>6.327777777777778E-2</v>
      </c>
      <c r="Q7" s="16">
        <f t="shared" si="10"/>
        <v>6.3277777777777784</v>
      </c>
    </row>
    <row r="8" spans="1:17" x14ac:dyDescent="0.3">
      <c r="A8" s="16">
        <v>76.599999999999994</v>
      </c>
      <c r="B8" s="16">
        <v>16.84</v>
      </c>
      <c r="D8" s="12">
        <f t="shared" si="6"/>
        <v>751.44600000000003</v>
      </c>
      <c r="E8" s="13">
        <f t="shared" si="7"/>
        <v>16.84</v>
      </c>
      <c r="F8" s="14">
        <v>180</v>
      </c>
      <c r="G8" s="12">
        <f t="shared" si="8"/>
        <v>196.84</v>
      </c>
      <c r="H8" s="15">
        <v>7.9</v>
      </c>
      <c r="I8" s="15">
        <v>7.9</v>
      </c>
      <c r="J8" s="13">
        <f t="shared" si="0"/>
        <v>62.410000000000004</v>
      </c>
      <c r="K8" s="12">
        <f t="shared" si="9"/>
        <v>11233.800000000001</v>
      </c>
      <c r="L8" s="13">
        <f t="shared" si="1"/>
        <v>57.07071733387523</v>
      </c>
      <c r="M8" s="13">
        <f t="shared" si="2"/>
        <v>13.166927543662874</v>
      </c>
      <c r="N8" s="13">
        <f t="shared" si="3"/>
        <v>8.5551717130664492E-2</v>
      </c>
      <c r="O8" s="13">
        <f t="shared" si="4"/>
        <v>12.040474282967473</v>
      </c>
      <c r="P8" s="13">
        <f t="shared" si="5"/>
        <v>9.3555555555555558E-2</v>
      </c>
      <c r="Q8" s="16">
        <f t="shared" si="10"/>
        <v>9.3555555555555561</v>
      </c>
    </row>
    <row r="9" spans="1:17" x14ac:dyDescent="0.3">
      <c r="A9" s="16">
        <v>86.2</v>
      </c>
      <c r="B9" s="16">
        <v>19.309999999999999</v>
      </c>
      <c r="D9" s="12">
        <f t="shared" si="6"/>
        <v>845.62200000000007</v>
      </c>
      <c r="E9" s="13">
        <f t="shared" si="7"/>
        <v>19.309999999999999</v>
      </c>
      <c r="F9" s="14">
        <v>180</v>
      </c>
      <c r="G9" s="12">
        <f t="shared" si="8"/>
        <v>199.31</v>
      </c>
      <c r="H9" s="15">
        <v>7.9</v>
      </c>
      <c r="I9" s="15">
        <v>7.9</v>
      </c>
      <c r="J9" s="13">
        <f t="shared" si="0"/>
        <v>62.410000000000004</v>
      </c>
      <c r="K9" s="12">
        <f t="shared" si="9"/>
        <v>11233.800000000001</v>
      </c>
      <c r="L9" s="13">
        <f t="shared" si="1"/>
        <v>56.363453916010243</v>
      </c>
      <c r="M9" s="13">
        <f t="shared" si="2"/>
        <v>15.003019532126261</v>
      </c>
      <c r="N9" s="13">
        <f t="shared" si="3"/>
        <v>9.6884250664793531E-2</v>
      </c>
      <c r="O9" s="13">
        <f t="shared" si="4"/>
        <v>13.549463227046948</v>
      </c>
      <c r="P9" s="13">
        <f t="shared" si="5"/>
        <v>0.10727777777777778</v>
      </c>
      <c r="Q9" s="16">
        <f t="shared" si="10"/>
        <v>10.727777777777778</v>
      </c>
    </row>
    <row r="10" spans="1:17" x14ac:dyDescent="0.3">
      <c r="A10" s="16">
        <v>100.4</v>
      </c>
      <c r="B10" s="16">
        <v>20.8</v>
      </c>
      <c r="D10" s="12">
        <f t="shared" si="6"/>
        <v>984.92400000000009</v>
      </c>
      <c r="E10" s="13">
        <f t="shared" si="7"/>
        <v>20.8</v>
      </c>
      <c r="F10" s="14">
        <v>180</v>
      </c>
      <c r="G10" s="12">
        <f t="shared" si="8"/>
        <v>200.8</v>
      </c>
      <c r="H10" s="15">
        <v>7.9</v>
      </c>
      <c r="I10" s="15">
        <v>7.9</v>
      </c>
      <c r="J10" s="13">
        <f t="shared" si="0"/>
        <v>62.410000000000004</v>
      </c>
      <c r="K10" s="12">
        <f t="shared" si="9"/>
        <v>11233.800000000001</v>
      </c>
      <c r="L10" s="13">
        <f t="shared" si="1"/>
        <v>55.945219123505979</v>
      </c>
      <c r="M10" s="13">
        <f t="shared" si="2"/>
        <v>17.605150456657586</v>
      </c>
      <c r="N10" s="13">
        <f t="shared" si="3"/>
        <v>0.10358565737051792</v>
      </c>
      <c r="O10" s="13">
        <f t="shared" si="4"/>
        <v>15.781509373497837</v>
      </c>
      <c r="P10" s="13">
        <f t="shared" si="5"/>
        <v>0.11555555555555556</v>
      </c>
      <c r="Q10" s="16">
        <f t="shared" si="10"/>
        <v>11.555555555555557</v>
      </c>
    </row>
    <row r="11" spans="1:17" x14ac:dyDescent="0.3">
      <c r="A11" s="16">
        <v>110.8</v>
      </c>
      <c r="B11" s="16">
        <v>23.77</v>
      </c>
      <c r="D11" s="12">
        <f t="shared" si="6"/>
        <v>1086.9480000000001</v>
      </c>
      <c r="E11" s="13">
        <f t="shared" si="7"/>
        <v>23.77</v>
      </c>
      <c r="F11" s="14">
        <v>180</v>
      </c>
      <c r="G11" s="12">
        <f t="shared" si="8"/>
        <v>203.77</v>
      </c>
      <c r="H11" s="15">
        <v>7.9</v>
      </c>
      <c r="I11" s="15">
        <v>7.9</v>
      </c>
      <c r="J11" s="13">
        <f t="shared" si="0"/>
        <v>62.410000000000004</v>
      </c>
      <c r="K11" s="12">
        <f t="shared" si="9"/>
        <v>11233.800000000001</v>
      </c>
      <c r="L11" s="13">
        <f t="shared" si="1"/>
        <v>55.129803209500913</v>
      </c>
      <c r="M11" s="13">
        <f t="shared" si="2"/>
        <v>19.716159621855471</v>
      </c>
      <c r="N11" s="13">
        <f t="shared" si="3"/>
        <v>0.116651126269814</v>
      </c>
      <c r="O11" s="13">
        <f t="shared" si="4"/>
        <v>17.416247396250601</v>
      </c>
      <c r="P11" s="13">
        <f t="shared" si="5"/>
        <v>0.13205555555555556</v>
      </c>
      <c r="Q11" s="16">
        <f t="shared" si="10"/>
        <v>13.205555555555556</v>
      </c>
    </row>
    <row r="12" spans="1:17" x14ac:dyDescent="0.3">
      <c r="A12" s="16">
        <v>121.2</v>
      </c>
      <c r="B12" s="16">
        <v>23.77</v>
      </c>
      <c r="D12" s="12">
        <f t="shared" si="6"/>
        <v>1188.972</v>
      </c>
      <c r="E12" s="13">
        <f t="shared" si="7"/>
        <v>23.77</v>
      </c>
      <c r="F12" s="14">
        <v>180</v>
      </c>
      <c r="G12" s="12">
        <f t="shared" si="8"/>
        <v>203.77</v>
      </c>
      <c r="H12" s="15">
        <v>7.9</v>
      </c>
      <c r="I12" s="15">
        <v>7.9</v>
      </c>
      <c r="J12" s="13">
        <f t="shared" si="0"/>
        <v>62.410000000000004</v>
      </c>
      <c r="K12" s="12">
        <f t="shared" si="9"/>
        <v>11233.800000000001</v>
      </c>
      <c r="L12" s="13">
        <f t="shared" si="1"/>
        <v>55.129803209500913</v>
      </c>
      <c r="M12" s="13">
        <f t="shared" si="2"/>
        <v>21.566773882390638</v>
      </c>
      <c r="N12" s="13">
        <f t="shared" si="3"/>
        <v>0.116651126269814</v>
      </c>
      <c r="O12" s="13">
        <f t="shared" si="4"/>
        <v>19.050985419003364</v>
      </c>
      <c r="P12" s="13">
        <f t="shared" si="5"/>
        <v>0.13205555555555556</v>
      </c>
      <c r="Q12" s="16">
        <f t="shared" si="10"/>
        <v>13.205555555555556</v>
      </c>
    </row>
    <row r="13" spans="1:17" x14ac:dyDescent="0.3">
      <c r="A13" s="16">
        <v>121.2</v>
      </c>
      <c r="B13" s="16">
        <v>30.7</v>
      </c>
      <c r="D13" s="12">
        <f t="shared" si="6"/>
        <v>1188.972</v>
      </c>
      <c r="E13" s="13">
        <f t="shared" si="7"/>
        <v>30.7</v>
      </c>
      <c r="F13" s="14">
        <v>180</v>
      </c>
      <c r="G13" s="12">
        <f t="shared" si="8"/>
        <v>210.7</v>
      </c>
      <c r="H13" s="15">
        <v>7.9</v>
      </c>
      <c r="I13" s="15">
        <v>7.9</v>
      </c>
      <c r="J13" s="13">
        <f t="shared" si="0"/>
        <v>62.410000000000004</v>
      </c>
      <c r="K13" s="12">
        <f t="shared" si="9"/>
        <v>11233.800000000001</v>
      </c>
      <c r="L13" s="13">
        <f t="shared" si="1"/>
        <v>53.316563834836266</v>
      </c>
      <c r="M13" s="13">
        <f t="shared" si="2"/>
        <v>22.300236821022271</v>
      </c>
      <c r="N13" s="13">
        <f t="shared" si="3"/>
        <v>0.14570479354532512</v>
      </c>
      <c r="O13" s="13">
        <f t="shared" si="4"/>
        <v>19.050985419003364</v>
      </c>
      <c r="P13" s="13">
        <f t="shared" si="5"/>
        <v>0.17055555555555554</v>
      </c>
      <c r="Q13" s="16">
        <f t="shared" si="10"/>
        <v>17.055555555555554</v>
      </c>
    </row>
    <row r="14" spans="1:17" x14ac:dyDescent="0.3">
      <c r="A14" s="16">
        <v>135.6</v>
      </c>
      <c r="B14" s="16">
        <v>30.7</v>
      </c>
      <c r="D14" s="12">
        <f t="shared" si="6"/>
        <v>1330.2360000000001</v>
      </c>
      <c r="E14" s="13">
        <f t="shared" si="7"/>
        <v>30.7</v>
      </c>
      <c r="F14" s="14">
        <v>180</v>
      </c>
      <c r="G14" s="12">
        <f t="shared" si="8"/>
        <v>210.7</v>
      </c>
      <c r="H14" s="15">
        <v>7.9</v>
      </c>
      <c r="I14" s="15">
        <v>7.9</v>
      </c>
      <c r="J14" s="13">
        <f t="shared" si="0"/>
        <v>62.410000000000004</v>
      </c>
      <c r="K14" s="12">
        <f t="shared" si="9"/>
        <v>11233.800000000001</v>
      </c>
      <c r="L14" s="13">
        <f t="shared" si="1"/>
        <v>53.316563834836266</v>
      </c>
      <c r="M14" s="13">
        <f t="shared" si="2"/>
        <v>24.949769908668483</v>
      </c>
      <c r="N14" s="13">
        <f t="shared" si="3"/>
        <v>0.14570479354532512</v>
      </c>
      <c r="O14" s="13">
        <f t="shared" si="4"/>
        <v>21.314468835122575</v>
      </c>
      <c r="P14" s="13">
        <f t="shared" si="5"/>
        <v>0.17055555555555554</v>
      </c>
      <c r="Q14" s="16">
        <f t="shared" si="10"/>
        <v>17.055555555555554</v>
      </c>
    </row>
    <row r="15" spans="1:17" x14ac:dyDescent="0.3">
      <c r="A15" s="16">
        <v>142.4</v>
      </c>
      <c r="B15" s="16">
        <v>30.7</v>
      </c>
      <c r="D15" s="12">
        <f t="shared" si="6"/>
        <v>1396.9440000000002</v>
      </c>
      <c r="E15" s="13">
        <f t="shared" si="7"/>
        <v>30.7</v>
      </c>
      <c r="F15" s="14">
        <v>180</v>
      </c>
      <c r="G15" s="12">
        <f t="shared" si="8"/>
        <v>210.7</v>
      </c>
      <c r="H15" s="15">
        <v>7.9</v>
      </c>
      <c r="I15" s="15">
        <v>7.9</v>
      </c>
      <c r="J15" s="13">
        <f t="shared" si="0"/>
        <v>62.410000000000004</v>
      </c>
      <c r="K15" s="12">
        <f t="shared" si="9"/>
        <v>11233.800000000001</v>
      </c>
      <c r="L15" s="13">
        <f t="shared" si="1"/>
        <v>53.316563834836266</v>
      </c>
      <c r="M15" s="13">
        <f t="shared" si="2"/>
        <v>26.200938311168084</v>
      </c>
      <c r="N15" s="13">
        <f t="shared" si="3"/>
        <v>0.14570479354532512</v>
      </c>
      <c r="O15" s="13">
        <f t="shared" si="4"/>
        <v>22.383336003845539</v>
      </c>
      <c r="P15" s="13">
        <f t="shared" si="5"/>
        <v>0.17055555555555554</v>
      </c>
      <c r="Q15" s="16">
        <f t="shared" si="10"/>
        <v>17.055555555555554</v>
      </c>
    </row>
    <row r="16" spans="1:17" x14ac:dyDescent="0.3">
      <c r="A16" s="16">
        <v>148.80000000000001</v>
      </c>
      <c r="B16" s="16">
        <v>34.159999999999997</v>
      </c>
      <c r="D16" s="12">
        <f t="shared" si="6"/>
        <v>1459.7280000000003</v>
      </c>
      <c r="E16" s="13">
        <f t="shared" si="7"/>
        <v>34.159999999999997</v>
      </c>
      <c r="F16" s="14">
        <v>180</v>
      </c>
      <c r="G16" s="12">
        <f t="shared" si="8"/>
        <v>214.16</v>
      </c>
      <c r="H16" s="15">
        <v>7.9</v>
      </c>
      <c r="I16" s="15">
        <v>7.9</v>
      </c>
      <c r="J16" s="13">
        <f t="shared" si="0"/>
        <v>62.410000000000004</v>
      </c>
      <c r="K16" s="12">
        <f t="shared" si="9"/>
        <v>11233.800000000001</v>
      </c>
      <c r="L16" s="13">
        <f t="shared" si="1"/>
        <v>52.455173701905125</v>
      </c>
      <c r="M16" s="13">
        <f t="shared" si="2"/>
        <v>27.828103444960746</v>
      </c>
      <c r="N16" s="13">
        <f t="shared" si="3"/>
        <v>0.15950691072095627</v>
      </c>
      <c r="O16" s="13">
        <f t="shared" si="4"/>
        <v>23.389328633231859</v>
      </c>
      <c r="P16" s="13">
        <f t="shared" si="5"/>
        <v>0.18977777777777777</v>
      </c>
      <c r="Q16" s="16">
        <f t="shared" si="10"/>
        <v>18.977777777777778</v>
      </c>
    </row>
    <row r="17" spans="1:17" x14ac:dyDescent="0.3">
      <c r="A17" s="16">
        <v>148.80000000000001</v>
      </c>
      <c r="B17" s="16">
        <v>37.130000000000003</v>
      </c>
      <c r="D17" s="12">
        <f t="shared" si="6"/>
        <v>1459.7280000000003</v>
      </c>
      <c r="E17" s="13">
        <f t="shared" si="7"/>
        <v>37.130000000000003</v>
      </c>
      <c r="F17" s="14">
        <v>180</v>
      </c>
      <c r="G17" s="12">
        <f t="shared" si="8"/>
        <v>217.13</v>
      </c>
      <c r="H17" s="15">
        <v>7.9</v>
      </c>
      <c r="I17" s="15">
        <v>7.9</v>
      </c>
      <c r="J17" s="13">
        <f t="shared" si="0"/>
        <v>62.410000000000004</v>
      </c>
      <c r="K17" s="12">
        <f t="shared" si="9"/>
        <v>11233.800000000001</v>
      </c>
      <c r="L17" s="13">
        <f t="shared" si="1"/>
        <v>51.737668677750662</v>
      </c>
      <c r="M17" s="13">
        <f t="shared" si="2"/>
        <v>28.21402736740907</v>
      </c>
      <c r="N17" s="13">
        <f t="shared" si="3"/>
        <v>0.17100354626260766</v>
      </c>
      <c r="O17" s="13">
        <f t="shared" si="4"/>
        <v>23.389328633231859</v>
      </c>
      <c r="P17" s="13">
        <f t="shared" si="5"/>
        <v>0.20627777777777778</v>
      </c>
      <c r="Q17" s="16">
        <f t="shared" si="10"/>
        <v>20.62777777777778</v>
      </c>
    </row>
    <row r="18" spans="1:17" x14ac:dyDescent="0.3">
      <c r="A18" s="16">
        <v>159.80000000000001</v>
      </c>
      <c r="B18" s="16">
        <v>37.130000000000003</v>
      </c>
      <c r="D18" s="12">
        <f t="shared" si="6"/>
        <v>1567.6380000000001</v>
      </c>
      <c r="E18" s="13">
        <f t="shared" si="7"/>
        <v>37.130000000000003</v>
      </c>
      <c r="F18" s="14">
        <v>180</v>
      </c>
      <c r="G18" s="12">
        <f t="shared" si="8"/>
        <v>217.13</v>
      </c>
      <c r="H18" s="15">
        <v>7.9</v>
      </c>
      <c r="I18" s="15">
        <v>7.9</v>
      </c>
      <c r="J18" s="13">
        <f t="shared" si="0"/>
        <v>62.410000000000004</v>
      </c>
      <c r="K18" s="12">
        <f t="shared" si="9"/>
        <v>11233.800000000001</v>
      </c>
      <c r="L18" s="13">
        <f t="shared" si="1"/>
        <v>51.737668677750662</v>
      </c>
      <c r="M18" s="13">
        <f t="shared" si="2"/>
        <v>30.299741756128824</v>
      </c>
      <c r="N18" s="13">
        <f t="shared" si="3"/>
        <v>0.17100354626260766</v>
      </c>
      <c r="O18" s="13">
        <f t="shared" si="4"/>
        <v>25.118378464989586</v>
      </c>
      <c r="P18" s="13">
        <f t="shared" si="5"/>
        <v>0.20627777777777778</v>
      </c>
      <c r="Q18" s="16">
        <f t="shared" si="10"/>
        <v>20.62777777777778</v>
      </c>
    </row>
    <row r="19" spans="1:17" x14ac:dyDescent="0.3">
      <c r="A19" s="16">
        <v>168.8</v>
      </c>
      <c r="B19" s="16">
        <v>37.630000000000003</v>
      </c>
      <c r="D19" s="12">
        <f t="shared" si="6"/>
        <v>1655.9280000000001</v>
      </c>
      <c r="E19" s="13">
        <f t="shared" si="7"/>
        <v>37.630000000000003</v>
      </c>
      <c r="F19" s="14">
        <v>180</v>
      </c>
      <c r="G19" s="12">
        <f t="shared" si="8"/>
        <v>217.63</v>
      </c>
      <c r="H19" s="15">
        <v>7.9</v>
      </c>
      <c r="I19" s="15">
        <v>7.9</v>
      </c>
      <c r="J19" s="13">
        <f t="shared" si="0"/>
        <v>62.410000000000004</v>
      </c>
      <c r="K19" s="12">
        <f t="shared" si="9"/>
        <v>11233.800000000001</v>
      </c>
      <c r="L19" s="13">
        <f t="shared" si="1"/>
        <v>51.61880255479484</v>
      </c>
      <c r="M19" s="13">
        <f t="shared" si="2"/>
        <v>32.079938279121933</v>
      </c>
      <c r="N19" s="13">
        <f t="shared" si="3"/>
        <v>0.1729081468547535</v>
      </c>
      <c r="O19" s="13">
        <f t="shared" si="4"/>
        <v>26.533055600064092</v>
      </c>
      <c r="P19" s="13">
        <f t="shared" si="5"/>
        <v>0.20905555555555558</v>
      </c>
      <c r="Q19" s="16">
        <f t="shared" si="10"/>
        <v>20.905555555555559</v>
      </c>
    </row>
    <row r="20" spans="1:17" x14ac:dyDescent="0.3">
      <c r="A20" s="16">
        <v>175.6</v>
      </c>
      <c r="B20" s="16">
        <v>43.07</v>
      </c>
      <c r="D20" s="12">
        <f t="shared" si="6"/>
        <v>1722.636</v>
      </c>
      <c r="E20" s="13">
        <f t="shared" si="7"/>
        <v>43.07</v>
      </c>
      <c r="F20" s="14">
        <v>180</v>
      </c>
      <c r="G20" s="12">
        <f t="shared" si="8"/>
        <v>223.07</v>
      </c>
      <c r="H20" s="15">
        <v>7.9</v>
      </c>
      <c r="I20" s="15">
        <v>7.9</v>
      </c>
      <c r="J20" s="13">
        <f t="shared" si="0"/>
        <v>62.410000000000004</v>
      </c>
      <c r="K20" s="12">
        <f t="shared" si="9"/>
        <v>11233.800000000001</v>
      </c>
      <c r="L20" s="13">
        <f t="shared" si="1"/>
        <v>50.359976688931731</v>
      </c>
      <c r="M20" s="13">
        <f t="shared" si="2"/>
        <v>34.206449511296263</v>
      </c>
      <c r="N20" s="13">
        <f t="shared" si="3"/>
        <v>0.19307840588156186</v>
      </c>
      <c r="O20" s="13">
        <f t="shared" si="4"/>
        <v>27.601922768787052</v>
      </c>
      <c r="P20" s="13">
        <f t="shared" si="5"/>
        <v>0.23927777777777778</v>
      </c>
      <c r="Q20" s="16">
        <f t="shared" si="10"/>
        <v>23.927777777777777</v>
      </c>
    </row>
    <row r="21" spans="1:17" x14ac:dyDescent="0.3">
      <c r="A21" s="16">
        <v>175.6</v>
      </c>
      <c r="B21" s="16">
        <v>49.51</v>
      </c>
      <c r="D21" s="12">
        <f t="shared" si="6"/>
        <v>1722.636</v>
      </c>
      <c r="E21" s="13">
        <f t="shared" si="7"/>
        <v>49.51</v>
      </c>
      <c r="F21" s="14">
        <v>180</v>
      </c>
      <c r="G21" s="12">
        <f t="shared" si="8"/>
        <v>229.51</v>
      </c>
      <c r="H21" s="15">
        <v>7.9</v>
      </c>
      <c r="I21" s="15">
        <v>7.9</v>
      </c>
      <c r="J21" s="13">
        <f t="shared" si="0"/>
        <v>62.410000000000004</v>
      </c>
      <c r="K21" s="12">
        <f t="shared" si="9"/>
        <v>11233.800000000001</v>
      </c>
      <c r="L21" s="13">
        <f t="shared" si="1"/>
        <v>48.946886845889075</v>
      </c>
      <c r="M21" s="13">
        <f t="shared" si="2"/>
        <v>35.193984970357306</v>
      </c>
      <c r="N21" s="13">
        <f t="shared" si="3"/>
        <v>0.21572044791076642</v>
      </c>
      <c r="O21" s="13">
        <f t="shared" si="4"/>
        <v>27.601922768787052</v>
      </c>
      <c r="P21" s="13">
        <f t="shared" si="5"/>
        <v>0.27505555555555555</v>
      </c>
      <c r="Q21" s="16">
        <f t="shared" si="10"/>
        <v>27.505555555555556</v>
      </c>
    </row>
    <row r="22" spans="1:17" x14ac:dyDescent="0.3">
      <c r="A22" s="16">
        <v>190.2</v>
      </c>
      <c r="B22" s="16">
        <v>51</v>
      </c>
      <c r="D22" s="12">
        <f t="shared" si="6"/>
        <v>1865.8620000000001</v>
      </c>
      <c r="E22" s="13">
        <f t="shared" si="7"/>
        <v>51</v>
      </c>
      <c r="F22" s="14">
        <v>180</v>
      </c>
      <c r="G22" s="12">
        <f t="shared" si="8"/>
        <v>231</v>
      </c>
      <c r="H22" s="15">
        <v>7.9</v>
      </c>
      <c r="I22" s="15">
        <v>7.9</v>
      </c>
      <c r="J22" s="13">
        <f t="shared" si="0"/>
        <v>62.410000000000004</v>
      </c>
      <c r="K22" s="12">
        <f t="shared" si="9"/>
        <v>11233.800000000001</v>
      </c>
      <c r="L22" s="13">
        <f t="shared" si="1"/>
        <v>48.631168831168836</v>
      </c>
      <c r="M22" s="13">
        <f t="shared" si="2"/>
        <v>38.367615766704048</v>
      </c>
      <c r="N22" s="13">
        <f t="shared" si="3"/>
        <v>0.22077922077922077</v>
      </c>
      <c r="O22" s="13">
        <f t="shared" si="4"/>
        <v>29.896843454574586</v>
      </c>
      <c r="P22" s="13">
        <f t="shared" si="5"/>
        <v>0.28333333333333333</v>
      </c>
      <c r="Q22" s="16">
        <f t="shared" si="10"/>
        <v>28.333333333333332</v>
      </c>
    </row>
    <row r="23" spans="1:17" x14ac:dyDescent="0.3">
      <c r="A23" s="16">
        <v>190.2</v>
      </c>
      <c r="B23" s="16">
        <v>51</v>
      </c>
      <c r="D23" s="12">
        <f t="shared" si="6"/>
        <v>1865.8620000000001</v>
      </c>
      <c r="E23" s="13">
        <f t="shared" si="7"/>
        <v>51</v>
      </c>
      <c r="F23" s="14">
        <v>180</v>
      </c>
      <c r="G23" s="12">
        <f t="shared" si="8"/>
        <v>231</v>
      </c>
      <c r="H23" s="15">
        <v>7.9</v>
      </c>
      <c r="I23" s="15">
        <v>7.9</v>
      </c>
      <c r="J23" s="13">
        <f t="shared" si="0"/>
        <v>62.410000000000004</v>
      </c>
      <c r="K23" s="12">
        <f t="shared" si="9"/>
        <v>11233.800000000001</v>
      </c>
      <c r="L23" s="13">
        <f t="shared" si="1"/>
        <v>48.631168831168836</v>
      </c>
      <c r="M23" s="13">
        <f t="shared" si="2"/>
        <v>38.367615766704048</v>
      </c>
      <c r="N23" s="13">
        <f t="shared" si="3"/>
        <v>0.22077922077922077</v>
      </c>
      <c r="O23" s="13">
        <f t="shared" si="4"/>
        <v>29.896843454574586</v>
      </c>
      <c r="P23" s="13">
        <f t="shared" si="5"/>
        <v>0.28333333333333333</v>
      </c>
      <c r="Q23" s="16">
        <f t="shared" si="10"/>
        <v>28.333333333333332</v>
      </c>
    </row>
    <row r="24" spans="1:17" x14ac:dyDescent="0.3">
      <c r="A24" s="16">
        <v>202.8</v>
      </c>
      <c r="B24" s="16">
        <v>51</v>
      </c>
      <c r="D24" s="12">
        <f t="shared" si="6"/>
        <v>1989.4680000000003</v>
      </c>
      <c r="E24" s="13">
        <f t="shared" si="7"/>
        <v>51</v>
      </c>
      <c r="F24" s="14">
        <v>180</v>
      </c>
      <c r="G24" s="12">
        <f t="shared" si="8"/>
        <v>231</v>
      </c>
      <c r="H24" s="15">
        <v>7.9</v>
      </c>
      <c r="I24" s="15">
        <v>7.9</v>
      </c>
      <c r="J24" s="13">
        <f t="shared" si="0"/>
        <v>62.410000000000004</v>
      </c>
      <c r="K24" s="12">
        <f t="shared" si="9"/>
        <v>11233.800000000001</v>
      </c>
      <c r="L24" s="13">
        <f t="shared" si="1"/>
        <v>48.631168831168836</v>
      </c>
      <c r="M24" s="13">
        <f t="shared" si="2"/>
        <v>40.909319019387922</v>
      </c>
      <c r="N24" s="13">
        <f t="shared" si="3"/>
        <v>0.22077922077922077</v>
      </c>
      <c r="O24" s="13">
        <f t="shared" si="4"/>
        <v>31.877391443678899</v>
      </c>
      <c r="P24" s="13">
        <f t="shared" si="5"/>
        <v>0.28333333333333333</v>
      </c>
      <c r="Q24" s="16">
        <f t="shared" si="10"/>
        <v>28.333333333333332</v>
      </c>
    </row>
    <row r="25" spans="1:17" x14ac:dyDescent="0.3">
      <c r="A25" s="16">
        <v>206.8</v>
      </c>
      <c r="B25" s="16">
        <v>51</v>
      </c>
      <c r="D25" s="12">
        <f t="shared" si="6"/>
        <v>2028.7080000000003</v>
      </c>
      <c r="E25" s="13">
        <f t="shared" si="7"/>
        <v>51</v>
      </c>
      <c r="F25" s="14">
        <v>180</v>
      </c>
      <c r="G25" s="12">
        <f t="shared" si="8"/>
        <v>231</v>
      </c>
      <c r="H25" s="15">
        <v>7.9</v>
      </c>
      <c r="I25" s="15">
        <v>7.9</v>
      </c>
      <c r="J25" s="13">
        <f t="shared" si="0"/>
        <v>62.410000000000004</v>
      </c>
      <c r="K25" s="12">
        <f t="shared" si="9"/>
        <v>11233.800000000001</v>
      </c>
      <c r="L25" s="13">
        <f t="shared" si="1"/>
        <v>48.631168831168836</v>
      </c>
      <c r="M25" s="13">
        <f t="shared" si="2"/>
        <v>41.716208940874864</v>
      </c>
      <c r="N25" s="13">
        <f t="shared" si="3"/>
        <v>0.22077922077922077</v>
      </c>
      <c r="O25" s="13">
        <f t="shared" si="4"/>
        <v>32.506136837045347</v>
      </c>
      <c r="P25" s="13">
        <f t="shared" si="5"/>
        <v>0.28333333333333333</v>
      </c>
      <c r="Q25" s="16">
        <f t="shared" si="10"/>
        <v>28.333333333333332</v>
      </c>
    </row>
    <row r="26" spans="1:17" x14ac:dyDescent="0.3">
      <c r="A26" s="16">
        <v>213.8</v>
      </c>
      <c r="B26" s="16">
        <v>53.47</v>
      </c>
      <c r="D26" s="12">
        <f t="shared" si="6"/>
        <v>2097.3780000000002</v>
      </c>
      <c r="E26" s="13">
        <f t="shared" si="7"/>
        <v>53.47</v>
      </c>
      <c r="F26" s="14">
        <v>180</v>
      </c>
      <c r="G26" s="12">
        <f t="shared" si="8"/>
        <v>233.47</v>
      </c>
      <c r="H26" s="15">
        <v>7.9</v>
      </c>
      <c r="I26" s="15">
        <v>7.9</v>
      </c>
      <c r="J26" s="13">
        <f t="shared" si="0"/>
        <v>62.410000000000004</v>
      </c>
      <c r="K26" s="12">
        <f t="shared" si="9"/>
        <v>11233.800000000001</v>
      </c>
      <c r="L26" s="13">
        <f t="shared" si="1"/>
        <v>48.116674519210179</v>
      </c>
      <c r="M26" s="13">
        <f t="shared" si="2"/>
        <v>43.58942135875661</v>
      </c>
      <c r="N26" s="13">
        <f t="shared" si="3"/>
        <v>0.22902300081380905</v>
      </c>
      <c r="O26" s="13">
        <f t="shared" si="4"/>
        <v>33.60644127543663</v>
      </c>
      <c r="P26" s="13">
        <f t="shared" si="5"/>
        <v>0.29705555555555557</v>
      </c>
      <c r="Q26" s="16">
        <f t="shared" si="10"/>
        <v>29.705555555555556</v>
      </c>
    </row>
    <row r="27" spans="1:17" x14ac:dyDescent="0.3">
      <c r="A27" s="16">
        <v>220.8</v>
      </c>
      <c r="B27" s="16">
        <v>53.47</v>
      </c>
      <c r="D27" s="12">
        <f t="shared" si="6"/>
        <v>2166.0480000000002</v>
      </c>
      <c r="E27" s="13">
        <f t="shared" si="7"/>
        <v>53.47</v>
      </c>
      <c r="F27" s="14">
        <v>180</v>
      </c>
      <c r="G27" s="12">
        <f t="shared" si="8"/>
        <v>233.47</v>
      </c>
      <c r="H27" s="15">
        <v>7.9</v>
      </c>
      <c r="I27" s="15">
        <v>7.9</v>
      </c>
      <c r="J27" s="13">
        <f t="shared" si="0"/>
        <v>62.410000000000004</v>
      </c>
      <c r="K27" s="12">
        <f t="shared" si="9"/>
        <v>11233.800000000001</v>
      </c>
      <c r="L27" s="13">
        <f t="shared" si="1"/>
        <v>48.116674519210179</v>
      </c>
      <c r="M27" s="13">
        <f t="shared" si="2"/>
        <v>45.016577343374465</v>
      </c>
      <c r="N27" s="13">
        <f t="shared" si="3"/>
        <v>0.22902300081380905</v>
      </c>
      <c r="O27" s="13">
        <f t="shared" si="4"/>
        <v>34.706745713827914</v>
      </c>
      <c r="P27" s="13">
        <f t="shared" si="5"/>
        <v>0.29705555555555557</v>
      </c>
      <c r="Q27" s="16">
        <f t="shared" si="10"/>
        <v>29.705555555555556</v>
      </c>
    </row>
    <row r="28" spans="1:17" x14ac:dyDescent="0.3">
      <c r="A28" s="16">
        <v>233.2</v>
      </c>
      <c r="B28" s="16">
        <v>54.46</v>
      </c>
      <c r="D28" s="12">
        <f t="shared" si="6"/>
        <v>2287.692</v>
      </c>
      <c r="E28" s="13">
        <f t="shared" si="7"/>
        <v>54.46</v>
      </c>
      <c r="F28" s="14">
        <v>180</v>
      </c>
      <c r="G28" s="12">
        <f t="shared" si="8"/>
        <v>234.46</v>
      </c>
      <c r="H28" s="15">
        <v>7.9</v>
      </c>
      <c r="I28" s="15">
        <v>7.9</v>
      </c>
      <c r="J28" s="13">
        <f t="shared" si="0"/>
        <v>62.410000000000004</v>
      </c>
      <c r="K28" s="12">
        <f t="shared" si="9"/>
        <v>11233.800000000001</v>
      </c>
      <c r="L28" s="13">
        <f t="shared" si="1"/>
        <v>47.913503369444683</v>
      </c>
      <c r="M28" s="13">
        <f t="shared" si="2"/>
        <v>47.74628944079474</v>
      </c>
      <c r="N28" s="13">
        <f t="shared" si="3"/>
        <v>0.23227842702379936</v>
      </c>
      <c r="O28" s="13">
        <f t="shared" si="4"/>
        <v>36.655856433263899</v>
      </c>
      <c r="P28" s="13">
        <f t="shared" si="5"/>
        <v>0.30255555555555558</v>
      </c>
      <c r="Q28" s="16">
        <f t="shared" si="10"/>
        <v>30.255555555555556</v>
      </c>
    </row>
    <row r="29" spans="1:17" x14ac:dyDescent="0.3">
      <c r="A29" s="16">
        <v>245.6</v>
      </c>
      <c r="B29" s="16">
        <v>56.94</v>
      </c>
      <c r="D29" s="12">
        <f t="shared" si="6"/>
        <v>2409.3360000000002</v>
      </c>
      <c r="E29" s="13">
        <f t="shared" si="7"/>
        <v>56.94</v>
      </c>
      <c r="F29" s="14">
        <v>180</v>
      </c>
      <c r="G29" s="12">
        <f t="shared" si="8"/>
        <v>236.94</v>
      </c>
      <c r="H29" s="15">
        <v>7.9</v>
      </c>
      <c r="I29" s="15">
        <v>7.9</v>
      </c>
      <c r="J29" s="13">
        <f t="shared" si="0"/>
        <v>62.410000000000004</v>
      </c>
      <c r="K29" s="12">
        <f t="shared" si="9"/>
        <v>11233.800000000001</v>
      </c>
      <c r="L29" s="13">
        <f t="shared" si="1"/>
        <v>47.41200303874399</v>
      </c>
      <c r="M29" s="13">
        <f t="shared" si="2"/>
        <v>50.817005095337286</v>
      </c>
      <c r="N29" s="13">
        <f t="shared" si="3"/>
        <v>0.2403140035452013</v>
      </c>
      <c r="O29" s="13">
        <f t="shared" si="4"/>
        <v>38.604967152699892</v>
      </c>
      <c r="P29" s="13">
        <f t="shared" si="5"/>
        <v>0.3163333333333333</v>
      </c>
      <c r="Q29" s="16">
        <f t="shared" si="10"/>
        <v>31.633333333333329</v>
      </c>
    </row>
    <row r="30" spans="1:17" x14ac:dyDescent="0.3">
      <c r="A30" s="16">
        <v>262.60000000000002</v>
      </c>
      <c r="B30" s="16">
        <v>58.92</v>
      </c>
      <c r="D30" s="12">
        <f t="shared" si="6"/>
        <v>2576.1060000000002</v>
      </c>
      <c r="E30" s="13">
        <f t="shared" si="7"/>
        <v>58.92</v>
      </c>
      <c r="F30" s="14">
        <v>180</v>
      </c>
      <c r="G30" s="12">
        <f t="shared" si="8"/>
        <v>238.92000000000002</v>
      </c>
      <c r="H30" s="15">
        <v>7.9</v>
      </c>
      <c r="I30" s="15">
        <v>7.9</v>
      </c>
      <c r="J30" s="13">
        <f t="shared" si="0"/>
        <v>62.410000000000004</v>
      </c>
      <c r="K30" s="12">
        <f t="shared" si="9"/>
        <v>11233.800000000001</v>
      </c>
      <c r="L30" s="13">
        <f t="shared" si="1"/>
        <v>47.019085886489201</v>
      </c>
      <c r="M30" s="13">
        <f t="shared" si="2"/>
        <v>54.788517288896017</v>
      </c>
      <c r="N30" s="13">
        <f t="shared" si="3"/>
        <v>0.24660974384731291</v>
      </c>
      <c r="O30" s="13">
        <f t="shared" si="4"/>
        <v>41.277135074507292</v>
      </c>
      <c r="P30" s="13">
        <f t="shared" si="5"/>
        <v>0.32733333333333337</v>
      </c>
      <c r="Q30" s="16">
        <f t="shared" si="10"/>
        <v>32.733333333333334</v>
      </c>
    </row>
    <row r="31" spans="1:17" x14ac:dyDescent="0.3">
      <c r="A31" s="16">
        <v>262.60000000000002</v>
      </c>
      <c r="B31" s="16">
        <v>60.9</v>
      </c>
      <c r="D31" s="12">
        <f t="shared" si="6"/>
        <v>2576.1060000000002</v>
      </c>
      <c r="E31" s="13">
        <f t="shared" si="7"/>
        <v>60.9</v>
      </c>
      <c r="F31" s="14">
        <v>180</v>
      </c>
      <c r="G31" s="12">
        <f t="shared" si="8"/>
        <v>240.9</v>
      </c>
      <c r="H31" s="15">
        <v>7.9</v>
      </c>
      <c r="I31" s="15">
        <v>7.9</v>
      </c>
      <c r="J31" s="13">
        <f t="shared" si="0"/>
        <v>62.410000000000004</v>
      </c>
      <c r="K31" s="12">
        <f t="shared" si="9"/>
        <v>11233.800000000001</v>
      </c>
      <c r="L31" s="13">
        <f t="shared" si="1"/>
        <v>46.632627646326277</v>
      </c>
      <c r="M31" s="13">
        <f t="shared" si="2"/>
        <v>55.242565774715594</v>
      </c>
      <c r="N31" s="13">
        <f t="shared" si="3"/>
        <v>0.25280199252801994</v>
      </c>
      <c r="O31" s="13">
        <f t="shared" si="4"/>
        <v>41.277135074507292</v>
      </c>
      <c r="P31" s="13">
        <f t="shared" si="5"/>
        <v>0.33833333333333332</v>
      </c>
      <c r="Q31" s="16">
        <f t="shared" si="10"/>
        <v>33.833333333333329</v>
      </c>
    </row>
    <row r="32" spans="1:17" x14ac:dyDescent="0.3">
      <c r="A32" s="16">
        <v>262.60000000000002</v>
      </c>
      <c r="B32" s="16">
        <v>62.88</v>
      </c>
      <c r="D32" s="12">
        <f t="shared" si="6"/>
        <v>2576.1060000000002</v>
      </c>
      <c r="E32" s="13">
        <f t="shared" si="7"/>
        <v>62.88</v>
      </c>
      <c r="F32" s="14">
        <v>180</v>
      </c>
      <c r="G32" s="12">
        <f t="shared" si="8"/>
        <v>242.88</v>
      </c>
      <c r="H32" s="15">
        <v>7.9</v>
      </c>
      <c r="I32" s="15">
        <v>7.9</v>
      </c>
      <c r="J32" s="13">
        <f t="shared" si="0"/>
        <v>62.410000000000004</v>
      </c>
      <c r="K32" s="12">
        <f t="shared" si="9"/>
        <v>11233.800000000001</v>
      </c>
      <c r="L32" s="13">
        <f t="shared" si="1"/>
        <v>46.252470355731234</v>
      </c>
      <c r="M32" s="13">
        <f t="shared" si="2"/>
        <v>55.696614260535164</v>
      </c>
      <c r="N32" s="13">
        <f t="shared" si="3"/>
        <v>0.25889328063241107</v>
      </c>
      <c r="O32" s="13">
        <f t="shared" si="4"/>
        <v>41.277135074507292</v>
      </c>
      <c r="P32" s="13">
        <f t="shared" si="5"/>
        <v>0.34933333333333333</v>
      </c>
      <c r="Q32" s="16">
        <f t="shared" si="10"/>
        <v>34.93333333333333</v>
      </c>
    </row>
    <row r="33" spans="1:17" x14ac:dyDescent="0.3">
      <c r="A33" s="16">
        <v>306.2</v>
      </c>
      <c r="B33" s="16">
        <v>62.88</v>
      </c>
      <c r="D33" s="12">
        <f t="shared" si="6"/>
        <v>3003.8220000000001</v>
      </c>
      <c r="E33" s="13">
        <f t="shared" si="7"/>
        <v>62.88</v>
      </c>
      <c r="F33" s="14">
        <v>180</v>
      </c>
      <c r="G33" s="12">
        <f t="shared" si="8"/>
        <v>242.88</v>
      </c>
      <c r="H33" s="15">
        <v>7.9</v>
      </c>
      <c r="I33" s="15">
        <v>7.9</v>
      </c>
      <c r="J33" s="13">
        <f t="shared" si="0"/>
        <v>62.410000000000004</v>
      </c>
      <c r="K33" s="12">
        <f t="shared" si="9"/>
        <v>11233.800000000001</v>
      </c>
      <c r="L33" s="13">
        <f t="shared" si="1"/>
        <v>46.252470355731234</v>
      </c>
      <c r="M33" s="13">
        <f t="shared" si="2"/>
        <v>64.94403384073064</v>
      </c>
      <c r="N33" s="13">
        <f t="shared" si="3"/>
        <v>0.25889328063241107</v>
      </c>
      <c r="O33" s="13">
        <f t="shared" si="4"/>
        <v>48.130459862201569</v>
      </c>
      <c r="P33" s="13">
        <f t="shared" si="5"/>
        <v>0.34933333333333333</v>
      </c>
      <c r="Q33" s="16">
        <f t="shared" si="10"/>
        <v>34.93333333333333</v>
      </c>
    </row>
    <row r="34" spans="1:17" x14ac:dyDescent="0.3">
      <c r="A34" s="16">
        <v>323.39999999999998</v>
      </c>
      <c r="B34" s="16">
        <v>63.37</v>
      </c>
      <c r="D34" s="12">
        <f t="shared" si="6"/>
        <v>3172.5540000000001</v>
      </c>
      <c r="E34" s="13">
        <f t="shared" si="7"/>
        <v>63.37</v>
      </c>
      <c r="F34" s="14">
        <v>180</v>
      </c>
      <c r="G34" s="12">
        <f t="shared" si="8"/>
        <v>243.37</v>
      </c>
      <c r="H34" s="15">
        <v>7.9</v>
      </c>
      <c r="I34" s="15">
        <v>7.9</v>
      </c>
      <c r="J34" s="13">
        <f t="shared" si="0"/>
        <v>62.410000000000004</v>
      </c>
      <c r="K34" s="12">
        <f t="shared" si="9"/>
        <v>11233.800000000001</v>
      </c>
      <c r="L34" s="13">
        <f t="shared" si="1"/>
        <v>46.159345851994907</v>
      </c>
      <c r="M34" s="13">
        <f t="shared" si="2"/>
        <v>68.730480067296909</v>
      </c>
      <c r="N34" s="13">
        <f t="shared" si="3"/>
        <v>0.26038542137486131</v>
      </c>
      <c r="O34" s="13">
        <f t="shared" si="4"/>
        <v>50.834065053677293</v>
      </c>
      <c r="P34" s="13">
        <f t="shared" si="5"/>
        <v>0.35205555555555557</v>
      </c>
      <c r="Q34" s="16">
        <f t="shared" si="10"/>
        <v>35.205555555555556</v>
      </c>
    </row>
    <row r="35" spans="1:17" x14ac:dyDescent="0.3">
      <c r="A35" s="16">
        <v>334.6</v>
      </c>
      <c r="B35" s="16">
        <v>70.3</v>
      </c>
      <c r="D35" s="12">
        <f t="shared" si="6"/>
        <v>3282.4260000000004</v>
      </c>
      <c r="E35" s="13">
        <f t="shared" si="7"/>
        <v>70.3</v>
      </c>
      <c r="F35" s="14">
        <v>180</v>
      </c>
      <c r="G35" s="12">
        <f t="shared" si="8"/>
        <v>250.3</v>
      </c>
      <c r="H35" s="15">
        <v>7.9</v>
      </c>
      <c r="I35" s="15">
        <v>7.9</v>
      </c>
      <c r="J35" s="13">
        <f t="shared" si="0"/>
        <v>62.410000000000004</v>
      </c>
      <c r="K35" s="12">
        <f t="shared" si="9"/>
        <v>11233.800000000001</v>
      </c>
      <c r="L35" s="13">
        <f t="shared" si="1"/>
        <v>44.881342389133046</v>
      </c>
      <c r="M35" s="13">
        <f t="shared" si="2"/>
        <v>73.13564669123538</v>
      </c>
      <c r="N35" s="13">
        <f t="shared" si="3"/>
        <v>0.28086296444266878</v>
      </c>
      <c r="O35" s="13">
        <f t="shared" si="4"/>
        <v>52.594552155103351</v>
      </c>
      <c r="P35" s="13">
        <f t="shared" si="5"/>
        <v>0.39055555555555554</v>
      </c>
      <c r="Q35" s="16">
        <f t="shared" si="10"/>
        <v>39.055555555555557</v>
      </c>
    </row>
    <row r="36" spans="1:17" x14ac:dyDescent="0.3">
      <c r="A36" s="16">
        <v>348.8</v>
      </c>
      <c r="B36" s="16">
        <v>72.28</v>
      </c>
      <c r="D36" s="12">
        <f t="shared" si="6"/>
        <v>3421.7280000000001</v>
      </c>
      <c r="E36" s="13">
        <f t="shared" si="7"/>
        <v>72.28</v>
      </c>
      <c r="F36" s="14">
        <v>180</v>
      </c>
      <c r="G36" s="12">
        <f t="shared" si="8"/>
        <v>252.28</v>
      </c>
      <c r="H36" s="15">
        <v>7.9</v>
      </c>
      <c r="I36" s="15">
        <v>7.9</v>
      </c>
      <c r="J36" s="13">
        <f t="shared" si="0"/>
        <v>62.410000000000004</v>
      </c>
      <c r="K36" s="12">
        <f t="shared" si="9"/>
        <v>11233.800000000001</v>
      </c>
      <c r="L36" s="13">
        <f t="shared" si="1"/>
        <v>44.529094656730621</v>
      </c>
      <c r="M36" s="13">
        <f t="shared" si="2"/>
        <v>76.842523441756128</v>
      </c>
      <c r="N36" s="13">
        <f t="shared" si="3"/>
        <v>0.28650705565244966</v>
      </c>
      <c r="O36" s="13">
        <f t="shared" si="4"/>
        <v>54.826598301554235</v>
      </c>
      <c r="P36" s="13">
        <f t="shared" si="5"/>
        <v>0.40155555555555555</v>
      </c>
      <c r="Q36" s="16">
        <f t="shared" si="10"/>
        <v>40.155555555555559</v>
      </c>
    </row>
    <row r="37" spans="1:17" x14ac:dyDescent="0.3">
      <c r="A37" s="16">
        <v>82.8</v>
      </c>
      <c r="B37" s="16">
        <v>73.77</v>
      </c>
      <c r="D37" s="12">
        <f t="shared" si="6"/>
        <v>812.26800000000003</v>
      </c>
      <c r="E37" s="13">
        <f t="shared" si="7"/>
        <v>73.77</v>
      </c>
      <c r="F37" s="14">
        <v>180</v>
      </c>
      <c r="G37" s="12">
        <f t="shared" si="8"/>
        <v>253.76999999999998</v>
      </c>
      <c r="H37" s="15">
        <v>7.9</v>
      </c>
      <c r="I37" s="15">
        <v>7.9</v>
      </c>
      <c r="J37" s="13">
        <f t="shared" si="0"/>
        <v>62.410000000000004</v>
      </c>
      <c r="K37" s="12">
        <f t="shared" si="9"/>
        <v>11233.800000000001</v>
      </c>
      <c r="L37" s="13">
        <f t="shared" si="1"/>
        <v>44.267643929542508</v>
      </c>
      <c r="M37" s="13">
        <f t="shared" si="2"/>
        <v>18.349022624579391</v>
      </c>
      <c r="N37" s="13">
        <f t="shared" si="3"/>
        <v>0.29069629979903061</v>
      </c>
      <c r="O37" s="13">
        <f t="shared" si="4"/>
        <v>13.015029642685466</v>
      </c>
      <c r="P37" s="13">
        <f t="shared" si="5"/>
        <v>0.40983333333333333</v>
      </c>
      <c r="Q37" s="16">
        <f t="shared" si="10"/>
        <v>40.983333333333334</v>
      </c>
    </row>
    <row r="38" spans="1:17" x14ac:dyDescent="0.3">
      <c r="A38" s="16">
        <v>82.4</v>
      </c>
      <c r="B38" s="16">
        <v>80.7</v>
      </c>
      <c r="D38" s="12">
        <f t="shared" si="6"/>
        <v>808.34400000000005</v>
      </c>
      <c r="E38" s="13">
        <f t="shared" si="7"/>
        <v>80.7</v>
      </c>
      <c r="F38" s="14">
        <v>180</v>
      </c>
      <c r="G38" s="12">
        <f t="shared" si="8"/>
        <v>260.7</v>
      </c>
      <c r="H38" s="15">
        <v>7.9</v>
      </c>
      <c r="I38" s="15">
        <v>7.9</v>
      </c>
      <c r="J38" s="13">
        <f t="shared" si="0"/>
        <v>62.410000000000004</v>
      </c>
      <c r="K38" s="12">
        <f t="shared" si="9"/>
        <v>11233.800000000001</v>
      </c>
      <c r="L38" s="13">
        <f t="shared" si="1"/>
        <v>43.090909090909093</v>
      </c>
      <c r="M38" s="13">
        <f t="shared" si="2"/>
        <v>18.759037974683544</v>
      </c>
      <c r="N38" s="13">
        <f t="shared" si="3"/>
        <v>0.30955120828538552</v>
      </c>
      <c r="O38" s="13">
        <f t="shared" si="4"/>
        <v>12.952155103348822</v>
      </c>
      <c r="P38" s="13">
        <f t="shared" si="5"/>
        <v>0.44833333333333336</v>
      </c>
      <c r="Q38" s="16">
        <f t="shared" si="10"/>
        <v>44.833333333333336</v>
      </c>
    </row>
    <row r="39" spans="1:17" x14ac:dyDescent="0.3">
      <c r="A39" s="16">
        <v>82.2</v>
      </c>
      <c r="B39" s="16">
        <v>80.7</v>
      </c>
      <c r="D39" s="12">
        <f t="shared" si="6"/>
        <v>806.38200000000006</v>
      </c>
      <c r="E39" s="13">
        <f t="shared" si="7"/>
        <v>80.7</v>
      </c>
      <c r="F39" s="14">
        <v>180</v>
      </c>
      <c r="G39" s="12">
        <f t="shared" si="8"/>
        <v>260.7</v>
      </c>
      <c r="H39" s="15">
        <v>7.9</v>
      </c>
      <c r="I39" s="15">
        <v>7.9</v>
      </c>
      <c r="J39" s="13">
        <f t="shared" si="0"/>
        <v>62.410000000000004</v>
      </c>
      <c r="K39" s="12">
        <f t="shared" si="9"/>
        <v>11233.800000000001</v>
      </c>
      <c r="L39" s="13">
        <f t="shared" si="1"/>
        <v>43.090909090909093</v>
      </c>
      <c r="M39" s="13">
        <f t="shared" si="2"/>
        <v>18.713506329113926</v>
      </c>
      <c r="N39" s="13">
        <f t="shared" si="3"/>
        <v>0.30955120828538552</v>
      </c>
      <c r="O39" s="13">
        <f t="shared" si="4"/>
        <v>12.9207178336805</v>
      </c>
      <c r="P39" s="13">
        <f t="shared" si="5"/>
        <v>0.44833333333333336</v>
      </c>
      <c r="Q39" s="16">
        <f t="shared" si="10"/>
        <v>44.833333333333336</v>
      </c>
    </row>
    <row r="40" spans="1:17" x14ac:dyDescent="0.3">
      <c r="A40" s="16">
        <v>82.4</v>
      </c>
      <c r="B40" s="16">
        <v>81.19</v>
      </c>
      <c r="D40" s="12">
        <f t="shared" si="6"/>
        <v>808.34400000000005</v>
      </c>
      <c r="E40" s="13">
        <f t="shared" si="7"/>
        <v>81.19</v>
      </c>
      <c r="F40" s="14">
        <v>180</v>
      </c>
      <c r="G40" s="12">
        <f t="shared" si="8"/>
        <v>261.19</v>
      </c>
      <c r="H40" s="15">
        <v>7.9</v>
      </c>
      <c r="I40" s="15">
        <v>7.9</v>
      </c>
      <c r="J40" s="13">
        <f t="shared" si="0"/>
        <v>62.410000000000004</v>
      </c>
      <c r="K40" s="12">
        <f t="shared" si="9"/>
        <v>11233.800000000001</v>
      </c>
      <c r="L40" s="13">
        <f t="shared" si="1"/>
        <v>43.010069298212031</v>
      </c>
      <c r="M40" s="13">
        <f t="shared" si="2"/>
        <v>18.794296619131551</v>
      </c>
      <c r="N40" s="13">
        <f t="shared" si="3"/>
        <v>0.31084651020330029</v>
      </c>
      <c r="O40" s="13">
        <f t="shared" si="4"/>
        <v>12.952155103348822</v>
      </c>
      <c r="P40" s="13">
        <f t="shared" si="5"/>
        <v>0.45105555555555554</v>
      </c>
      <c r="Q40" s="16">
        <f t="shared" si="10"/>
        <v>45.105555555555554</v>
      </c>
    </row>
    <row r="41" spans="1:17" x14ac:dyDescent="0.3">
      <c r="A41" s="16"/>
      <c r="B41" s="16"/>
      <c r="D41" s="12"/>
      <c r="E41" s="13"/>
      <c r="F41" s="14"/>
      <c r="G41" s="12"/>
      <c r="H41" s="15"/>
      <c r="I41" s="15"/>
      <c r="J41" s="13"/>
      <c r="K41" s="12"/>
      <c r="L41" s="13"/>
      <c r="M41" s="13">
        <f>MAX(M3:M40)</f>
        <v>76.842523441756128</v>
      </c>
      <c r="N41" s="13">
        <f t="shared" ref="N41:P41" si="11">MAX(N3:N40)</f>
        <v>0.31084651020330029</v>
      </c>
      <c r="O41" s="13">
        <f t="shared" si="11"/>
        <v>54.826598301554235</v>
      </c>
      <c r="P41" s="13">
        <f t="shared" si="11"/>
        <v>0.45105555555555554</v>
      </c>
    </row>
    <row r="42" spans="1:17" x14ac:dyDescent="0.3">
      <c r="A42" s="16"/>
      <c r="B42" s="16"/>
      <c r="D42" s="12"/>
      <c r="E42" s="13"/>
      <c r="F42" s="14"/>
      <c r="G42" s="12"/>
      <c r="H42" s="15"/>
      <c r="I42" s="15"/>
      <c r="J42" s="13"/>
      <c r="K42" s="12"/>
      <c r="L42" s="13"/>
      <c r="M42" s="13"/>
      <c r="N42" s="13"/>
      <c r="O42" s="13"/>
      <c r="P42" s="13"/>
    </row>
    <row r="43" spans="1:17" x14ac:dyDescent="0.3">
      <c r="A43" s="16"/>
      <c r="B43" s="16"/>
      <c r="D43" s="12"/>
      <c r="E43" s="13"/>
      <c r="F43" s="14"/>
      <c r="G43" s="12"/>
      <c r="H43" s="15"/>
      <c r="I43" s="15"/>
      <c r="J43" s="13"/>
      <c r="K43" s="12"/>
      <c r="L43" s="13"/>
      <c r="M43" s="13"/>
      <c r="N43" s="13"/>
      <c r="O43" s="13"/>
      <c r="P43" s="13"/>
    </row>
    <row r="44" spans="1:17" x14ac:dyDescent="0.3">
      <c r="A44" s="16"/>
      <c r="B44" s="16"/>
      <c r="D44" s="12"/>
      <c r="E44" s="13"/>
      <c r="F44" s="14"/>
      <c r="G44" s="12"/>
      <c r="H44" s="15"/>
      <c r="I44" s="15"/>
      <c r="J44" s="13"/>
      <c r="K44" s="12"/>
      <c r="L44" s="13"/>
      <c r="M44" s="13"/>
      <c r="N44" s="13"/>
      <c r="O44" s="13"/>
      <c r="P44" s="13"/>
    </row>
    <row r="45" spans="1:17" x14ac:dyDescent="0.3">
      <c r="A45" s="16"/>
      <c r="B45" s="16"/>
      <c r="D45" s="12"/>
      <c r="E45" s="13"/>
      <c r="F45" s="14"/>
      <c r="G45" s="12"/>
      <c r="H45" s="15"/>
      <c r="I45" s="15"/>
      <c r="J45" s="13"/>
      <c r="K45" s="12"/>
      <c r="L45" s="13"/>
      <c r="M45" s="13"/>
      <c r="N45" s="13"/>
      <c r="O45" s="13"/>
      <c r="P45" s="13"/>
    </row>
    <row r="46" spans="1:17" x14ac:dyDescent="0.3">
      <c r="A46" s="16"/>
      <c r="B46" s="16"/>
      <c r="D46" s="12"/>
      <c r="E46" s="13"/>
      <c r="F46" s="14"/>
      <c r="G46" s="12"/>
      <c r="H46" s="15"/>
      <c r="I46" s="15"/>
      <c r="J46" s="13"/>
      <c r="K46" s="12"/>
      <c r="L46" s="13"/>
      <c r="M46" s="13"/>
      <c r="N46" s="13"/>
      <c r="O46" s="13"/>
      <c r="P46" s="13"/>
    </row>
    <row r="47" spans="1:17" x14ac:dyDescent="0.3">
      <c r="A47" s="16"/>
      <c r="B47" s="16"/>
      <c r="D47" s="12"/>
      <c r="E47" s="13"/>
      <c r="F47" s="14"/>
      <c r="G47" s="12"/>
      <c r="H47" s="15"/>
      <c r="I47" s="15"/>
      <c r="J47" s="13"/>
      <c r="K47" s="12"/>
      <c r="L47" s="13"/>
      <c r="M47" s="13"/>
      <c r="N47" s="13"/>
      <c r="O47" s="13"/>
      <c r="P47" s="13"/>
    </row>
    <row r="48" spans="1:17" x14ac:dyDescent="0.3">
      <c r="A48" s="16"/>
      <c r="B48" s="16"/>
      <c r="D48" s="12"/>
      <c r="E48" s="13"/>
      <c r="F48" s="14"/>
      <c r="G48" s="12"/>
      <c r="H48" s="15"/>
      <c r="I48" s="15"/>
      <c r="J48" s="13"/>
      <c r="K48" s="12"/>
      <c r="L48" s="13"/>
      <c r="M48" s="13"/>
      <c r="N48" s="13"/>
      <c r="O48" s="13"/>
      <c r="P48" s="13"/>
    </row>
    <row r="49" spans="1:16" x14ac:dyDescent="0.3">
      <c r="A49" s="16"/>
      <c r="B49" s="16"/>
      <c r="D49" s="12"/>
      <c r="E49" s="13"/>
      <c r="F49" s="14"/>
      <c r="G49" s="12"/>
      <c r="H49" s="15"/>
      <c r="I49" s="15"/>
      <c r="J49" s="13"/>
      <c r="K49" s="12"/>
      <c r="L49" s="13"/>
      <c r="M49" s="13"/>
      <c r="N49" s="13"/>
      <c r="O49" s="13"/>
      <c r="P49" s="13"/>
    </row>
    <row r="50" spans="1:16" x14ac:dyDescent="0.3">
      <c r="A50" s="16"/>
      <c r="B50" s="16"/>
      <c r="D50" s="12"/>
      <c r="E50" s="13"/>
      <c r="F50" s="14"/>
      <c r="G50" s="12"/>
      <c r="H50" s="15"/>
      <c r="I50" s="15"/>
      <c r="J50" s="13"/>
      <c r="K50" s="12"/>
      <c r="L50" s="13"/>
      <c r="M50" s="13"/>
      <c r="N50" s="13"/>
      <c r="O50" s="13"/>
      <c r="P50" s="13"/>
    </row>
    <row r="51" spans="1:16" x14ac:dyDescent="0.3">
      <c r="A51" s="16"/>
      <c r="B51" s="16"/>
      <c r="D51" s="12"/>
      <c r="E51" s="13"/>
      <c r="F51" s="14"/>
      <c r="G51" s="12"/>
      <c r="H51" s="15"/>
      <c r="I51" s="15"/>
      <c r="J51" s="13"/>
      <c r="K51" s="12"/>
      <c r="L51" s="13"/>
      <c r="M51" s="13"/>
      <c r="N51" s="13"/>
      <c r="O51" s="13"/>
      <c r="P51" s="13"/>
    </row>
    <row r="52" spans="1:16" x14ac:dyDescent="0.3">
      <c r="A52" s="16"/>
      <c r="B52" s="16"/>
      <c r="D52" s="12"/>
      <c r="E52" s="13"/>
      <c r="F52" s="14"/>
      <c r="G52" s="12"/>
      <c r="H52" s="15"/>
      <c r="I52" s="15"/>
      <c r="J52" s="13"/>
      <c r="K52" s="12"/>
      <c r="L52" s="13"/>
      <c r="M52" s="13"/>
      <c r="N52" s="13"/>
      <c r="O52" s="13"/>
      <c r="P52" s="13"/>
    </row>
    <row r="53" spans="1:16" x14ac:dyDescent="0.3">
      <c r="A53" s="16"/>
      <c r="B53" s="16"/>
      <c r="D53" s="12"/>
      <c r="E53" s="13"/>
      <c r="F53" s="14"/>
      <c r="G53" s="12"/>
      <c r="H53" s="15"/>
      <c r="I53" s="15"/>
      <c r="J53" s="13"/>
      <c r="K53" s="12"/>
      <c r="L53" s="13"/>
      <c r="M53" s="13"/>
      <c r="N53" s="13"/>
      <c r="O53" s="13"/>
      <c r="P53" s="13"/>
    </row>
    <row r="54" spans="1:16" x14ac:dyDescent="0.3">
      <c r="A54" s="16"/>
      <c r="B54" s="16"/>
      <c r="D54" s="12"/>
      <c r="E54" s="13"/>
      <c r="F54" s="14"/>
      <c r="G54" s="12"/>
      <c r="H54" s="15"/>
      <c r="I54" s="15"/>
      <c r="J54" s="13"/>
      <c r="K54" s="12"/>
      <c r="L54" s="13"/>
      <c r="M54" s="13"/>
      <c r="N54" s="13"/>
      <c r="O54" s="13"/>
      <c r="P54" s="13"/>
    </row>
    <row r="55" spans="1:16" x14ac:dyDescent="0.3">
      <c r="A55" s="16"/>
      <c r="B55" s="16"/>
      <c r="D55" s="12"/>
      <c r="E55" s="13"/>
      <c r="F55" s="14"/>
      <c r="G55" s="12"/>
      <c r="H55" s="15"/>
      <c r="I55" s="15"/>
      <c r="J55" s="13"/>
      <c r="K55" s="12"/>
      <c r="L55" s="13"/>
      <c r="M55" s="13"/>
      <c r="N55" s="13"/>
      <c r="O55" s="13"/>
      <c r="P55" s="13"/>
    </row>
    <row r="56" spans="1:16" x14ac:dyDescent="0.3">
      <c r="A56" s="16"/>
      <c r="B56" s="16"/>
      <c r="D56" s="12"/>
      <c r="E56" s="13"/>
      <c r="F56" s="14"/>
      <c r="G56" s="12"/>
      <c r="H56" s="15"/>
      <c r="I56" s="15"/>
      <c r="J56" s="13"/>
      <c r="K56" s="12"/>
      <c r="L56" s="13"/>
      <c r="M56" s="13"/>
      <c r="N56" s="13"/>
      <c r="O56" s="13"/>
      <c r="P56" s="13"/>
    </row>
    <row r="57" spans="1:16" x14ac:dyDescent="0.3">
      <c r="A57" s="16"/>
      <c r="B57" s="16"/>
      <c r="D57" s="12"/>
      <c r="E57" s="13"/>
      <c r="F57" s="14"/>
      <c r="G57" s="12"/>
      <c r="H57" s="15"/>
      <c r="I57" s="15"/>
      <c r="J57" s="13"/>
      <c r="K57" s="12"/>
      <c r="L57" s="13"/>
      <c r="M57" s="13"/>
      <c r="N57" s="13"/>
      <c r="O57" s="13"/>
      <c r="P57" s="13"/>
    </row>
    <row r="58" spans="1:16" x14ac:dyDescent="0.3">
      <c r="A58" s="16"/>
      <c r="B58" s="16"/>
      <c r="D58" s="12"/>
      <c r="E58" s="13"/>
      <c r="F58" s="14"/>
      <c r="G58" s="12"/>
      <c r="H58" s="15"/>
      <c r="I58" s="15"/>
      <c r="J58" s="13"/>
      <c r="K58" s="12"/>
      <c r="L58" s="13"/>
      <c r="M58" s="13"/>
      <c r="N58" s="13"/>
      <c r="O58" s="13"/>
      <c r="P58" s="13"/>
    </row>
    <row r="59" spans="1:16" x14ac:dyDescent="0.3">
      <c r="A59" s="16"/>
      <c r="B59" s="16"/>
      <c r="D59" s="12"/>
      <c r="E59" s="13"/>
      <c r="F59" s="14"/>
      <c r="G59" s="12"/>
      <c r="H59" s="15"/>
      <c r="I59" s="15"/>
      <c r="J59" s="13"/>
      <c r="K59" s="12"/>
      <c r="L59" s="13"/>
      <c r="M59" s="13"/>
      <c r="N59" s="13"/>
      <c r="O59" s="13"/>
      <c r="P59" s="13"/>
    </row>
    <row r="60" spans="1:16" x14ac:dyDescent="0.3">
      <c r="A60" s="16"/>
      <c r="B60" s="16"/>
      <c r="D60" s="12"/>
      <c r="E60" s="13"/>
      <c r="F60" s="14"/>
      <c r="G60" s="12"/>
      <c r="H60" s="15"/>
      <c r="I60" s="15"/>
      <c r="J60" s="13"/>
      <c r="K60" s="12"/>
      <c r="L60" s="13"/>
      <c r="M60" s="13"/>
      <c r="N60" s="13"/>
      <c r="O60" s="13"/>
      <c r="P60" s="13"/>
    </row>
    <row r="61" spans="1:16" x14ac:dyDescent="0.3">
      <c r="A61" s="16"/>
      <c r="B61" s="16"/>
      <c r="D61" s="12"/>
      <c r="E61" s="13"/>
      <c r="F61" s="14"/>
      <c r="G61" s="12"/>
      <c r="H61" s="15"/>
      <c r="I61" s="15"/>
      <c r="J61" s="13"/>
      <c r="K61" s="12"/>
      <c r="L61" s="13"/>
      <c r="M61" s="13"/>
      <c r="N61" s="13"/>
      <c r="O61" s="13"/>
      <c r="P61" s="13"/>
    </row>
    <row r="62" spans="1:16" x14ac:dyDescent="0.3">
      <c r="D62" s="12"/>
      <c r="E62" s="13"/>
      <c r="F62" s="14"/>
      <c r="G62" s="12"/>
      <c r="H62" s="15"/>
      <c r="I62" s="15"/>
      <c r="J62" s="13"/>
      <c r="K62" s="12"/>
      <c r="L62" s="13"/>
      <c r="M62" s="13"/>
      <c r="N62" s="13"/>
      <c r="O62" s="13"/>
      <c r="P62" s="13"/>
    </row>
    <row r="63" spans="1:16" x14ac:dyDescent="0.3">
      <c r="D63" s="12"/>
      <c r="E63" s="13"/>
      <c r="F63" s="14"/>
      <c r="G63" s="12"/>
      <c r="H63" s="15"/>
      <c r="I63" s="15"/>
      <c r="J63" s="13"/>
      <c r="K63" s="12"/>
      <c r="L63" s="13"/>
      <c r="M63" s="13"/>
      <c r="N63" s="13"/>
      <c r="O63" s="13"/>
      <c r="P63" s="13"/>
    </row>
    <row r="64" spans="1:16" x14ac:dyDescent="0.3">
      <c r="D64" s="12"/>
      <c r="E64" s="13"/>
      <c r="F64" s="14"/>
      <c r="G64" s="12"/>
      <c r="H64" s="15"/>
      <c r="I64" s="15"/>
      <c r="J64" s="13"/>
      <c r="K64" s="12"/>
      <c r="L64" s="13"/>
      <c r="M64" s="13"/>
      <c r="N64" s="13"/>
      <c r="O64" s="13"/>
      <c r="P64" s="13"/>
    </row>
    <row r="65" spans="4:16" x14ac:dyDescent="0.3">
      <c r="D65" s="12"/>
      <c r="E65" s="13"/>
      <c r="F65" s="14"/>
      <c r="G65" s="12"/>
      <c r="H65" s="15"/>
      <c r="I65" s="15"/>
      <c r="J65" s="13"/>
      <c r="K65" s="12"/>
      <c r="L65" s="13"/>
      <c r="M65" s="13"/>
      <c r="N65" s="13"/>
      <c r="O65" s="13"/>
      <c r="P65" s="13"/>
    </row>
    <row r="66" spans="4:16" x14ac:dyDescent="0.3">
      <c r="D66" s="12"/>
      <c r="E66" s="13"/>
      <c r="F66" s="14"/>
      <c r="G66" s="12"/>
      <c r="H66" s="15"/>
      <c r="I66" s="15"/>
      <c r="J66" s="13"/>
      <c r="K66" s="12"/>
      <c r="L66" s="13"/>
      <c r="M66" s="13"/>
      <c r="N66" s="13"/>
      <c r="O66" s="13"/>
      <c r="P66" s="13"/>
    </row>
    <row r="67" spans="4:16" x14ac:dyDescent="0.3">
      <c r="D67" s="12"/>
      <c r="E67" s="13"/>
      <c r="F67" s="14"/>
      <c r="G67" s="12"/>
      <c r="H67" s="15"/>
      <c r="I67" s="15"/>
      <c r="J67" s="13"/>
      <c r="K67" s="12"/>
      <c r="L67" s="13"/>
      <c r="M67" s="13"/>
      <c r="N67" s="13"/>
      <c r="O67" s="13"/>
      <c r="P67" s="13"/>
    </row>
    <row r="68" spans="4:16" x14ac:dyDescent="0.3">
      <c r="D68" s="12"/>
      <c r="E68" s="13"/>
      <c r="F68" s="14"/>
      <c r="G68" s="12"/>
      <c r="H68" s="15"/>
      <c r="I68" s="15"/>
      <c r="J68" s="13"/>
      <c r="K68" s="12"/>
      <c r="L68" s="13"/>
      <c r="M68" s="13"/>
      <c r="N68" s="13"/>
      <c r="O68" s="13"/>
      <c r="P68" s="13"/>
    </row>
    <row r="69" spans="4:16" x14ac:dyDescent="0.3">
      <c r="D69" s="12"/>
      <c r="E69" s="13"/>
      <c r="F69" s="14"/>
      <c r="G69" s="12"/>
      <c r="H69" s="15"/>
      <c r="I69" s="15"/>
      <c r="J69" s="13"/>
      <c r="K69" s="12"/>
      <c r="L69" s="13"/>
      <c r="M69" s="13"/>
      <c r="N69" s="13"/>
      <c r="O69" s="13"/>
      <c r="P69" s="13"/>
    </row>
    <row r="70" spans="4:16" x14ac:dyDescent="0.3">
      <c r="D70" s="12"/>
      <c r="E70" s="13"/>
      <c r="F70" s="14"/>
      <c r="G70" s="12"/>
      <c r="H70" s="15"/>
      <c r="I70" s="15"/>
      <c r="J70" s="13"/>
      <c r="K70" s="12"/>
      <c r="L70" s="13"/>
      <c r="M70" s="13"/>
      <c r="N70" s="13"/>
      <c r="O70" s="13"/>
      <c r="P70" s="13"/>
    </row>
    <row r="71" spans="4:16" x14ac:dyDescent="0.3">
      <c r="D71" s="12"/>
      <c r="E71" s="13"/>
      <c r="F71" s="14"/>
      <c r="G71" s="12"/>
      <c r="H71" s="15"/>
      <c r="I71" s="15"/>
      <c r="J71" s="13"/>
      <c r="K71" s="12"/>
      <c r="L71" s="13"/>
      <c r="M71" s="13"/>
      <c r="N71" s="13"/>
      <c r="O71" s="13"/>
      <c r="P71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 Iyan</dc:creator>
  <cp:lastModifiedBy>Bhima</cp:lastModifiedBy>
  <dcterms:created xsi:type="dcterms:W3CDTF">2025-11-26T14:38:02Z</dcterms:created>
  <dcterms:modified xsi:type="dcterms:W3CDTF">2026-04-06T15:09:05Z</dcterms:modified>
</cp:coreProperties>
</file>